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800" windowHeight="102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60" i="1"/>
  <c r="G58"/>
  <c r="G56"/>
  <c r="G54"/>
  <c r="G52"/>
  <c r="G50"/>
  <c r="G48"/>
  <c r="G46"/>
  <c r="G44"/>
  <c r="G42"/>
  <c r="G40"/>
  <c r="G38"/>
  <c r="G36"/>
  <c r="G34"/>
  <c r="G32"/>
  <c r="G30"/>
  <c r="G28"/>
  <c r="G26"/>
  <c r="G24"/>
  <c r="G22"/>
  <c r="G20"/>
  <c r="G18"/>
  <c r="G16"/>
  <c r="G5"/>
  <c r="G440"/>
  <c r="G438"/>
  <c r="G436"/>
  <c r="G434"/>
  <c r="G432"/>
  <c r="G430"/>
  <c r="G428"/>
  <c r="G426"/>
  <c r="G424"/>
  <c r="G422"/>
  <c r="G420"/>
  <c r="G441" s="1"/>
  <c r="G419"/>
  <c r="M417"/>
  <c r="O418" s="1"/>
  <c r="G413"/>
  <c r="G411"/>
  <c r="G409"/>
  <c r="G407"/>
  <c r="G405"/>
  <c r="G403"/>
  <c r="G401"/>
  <c r="G399"/>
  <c r="G397"/>
  <c r="G395"/>
  <c r="G393" s="1"/>
  <c r="G392"/>
  <c r="M390"/>
  <c r="G386"/>
  <c r="G384"/>
  <c r="G382"/>
  <c r="G380"/>
  <c r="G378"/>
  <c r="G376"/>
  <c r="G374"/>
  <c r="G372"/>
  <c r="G370"/>
  <c r="G368"/>
  <c r="G365"/>
  <c r="M363"/>
  <c r="G359"/>
  <c r="G357"/>
  <c r="G355"/>
  <c r="G353"/>
  <c r="G351"/>
  <c r="G349"/>
  <c r="G347"/>
  <c r="G345"/>
  <c r="G343"/>
  <c r="G341"/>
  <c r="G339" s="1"/>
  <c r="G338"/>
  <c r="M336"/>
  <c r="G332"/>
  <c r="G330"/>
  <c r="G328"/>
  <c r="G326"/>
  <c r="G324"/>
  <c r="G322"/>
  <c r="G320"/>
  <c r="G318"/>
  <c r="G316"/>
  <c r="G314"/>
  <c r="G311"/>
  <c r="M309"/>
  <c r="G305"/>
  <c r="G303"/>
  <c r="G301"/>
  <c r="G299"/>
  <c r="G297"/>
  <c r="G295"/>
  <c r="G293"/>
  <c r="G291"/>
  <c r="G289"/>
  <c r="G287"/>
  <c r="G284"/>
  <c r="M282"/>
  <c r="G278"/>
  <c r="G276"/>
  <c r="G274"/>
  <c r="G272"/>
  <c r="G270"/>
  <c r="G268"/>
  <c r="G266"/>
  <c r="G264"/>
  <c r="G262"/>
  <c r="G260"/>
  <c r="G257"/>
  <c r="M255"/>
  <c r="G251"/>
  <c r="G249"/>
  <c r="G247"/>
  <c r="G245"/>
  <c r="G243"/>
  <c r="G241"/>
  <c r="G239"/>
  <c r="G237"/>
  <c r="G235"/>
  <c r="G233"/>
  <c r="G230"/>
  <c r="M228"/>
  <c r="G224"/>
  <c r="G222"/>
  <c r="G220"/>
  <c r="G218"/>
  <c r="G216"/>
  <c r="G214"/>
  <c r="G212"/>
  <c r="G210"/>
  <c r="G208"/>
  <c r="G206"/>
  <c r="G203"/>
  <c r="M201"/>
  <c r="G197"/>
  <c r="G195"/>
  <c r="G193"/>
  <c r="G191"/>
  <c r="G189"/>
  <c r="G187"/>
  <c r="G185"/>
  <c r="G183"/>
  <c r="G181"/>
  <c r="G179"/>
  <c r="G176"/>
  <c r="M174"/>
  <c r="G131"/>
  <c r="G142" s="1"/>
  <c r="G99"/>
  <c r="G166"/>
  <c r="G164"/>
  <c r="G162"/>
  <c r="G160"/>
  <c r="G158"/>
  <c r="G170"/>
  <c r="G168"/>
  <c r="G156"/>
  <c r="G154"/>
  <c r="G152"/>
  <c r="G149"/>
  <c r="M147"/>
  <c r="M128"/>
  <c r="O129" s="1"/>
  <c r="M112"/>
  <c r="M96"/>
  <c r="M80"/>
  <c r="G130"/>
  <c r="G114"/>
  <c r="G98"/>
  <c r="G82"/>
  <c r="G66"/>
  <c r="M64"/>
  <c r="G141"/>
  <c r="G139"/>
  <c r="G137"/>
  <c r="G135"/>
  <c r="G133"/>
  <c r="G125"/>
  <c r="G123"/>
  <c r="G121"/>
  <c r="G119"/>
  <c r="G117"/>
  <c r="G115" s="1"/>
  <c r="G109"/>
  <c r="G107"/>
  <c r="G105"/>
  <c r="G103"/>
  <c r="G101"/>
  <c r="G93"/>
  <c r="G91"/>
  <c r="G89"/>
  <c r="G87"/>
  <c r="G83" s="1"/>
  <c r="G85"/>
  <c r="G77"/>
  <c r="G75"/>
  <c r="G73"/>
  <c r="G71"/>
  <c r="G69"/>
  <c r="G150" l="1"/>
  <c r="G171" s="1"/>
  <c r="G67"/>
  <c r="G78" s="1"/>
  <c r="G177"/>
  <c r="G198" s="1"/>
  <c r="G414"/>
  <c r="G360"/>
  <c r="G14"/>
  <c r="G285"/>
  <c r="G306" s="1"/>
  <c r="G312"/>
  <c r="G333" s="1"/>
  <c r="G204"/>
  <c r="G225" s="1"/>
  <c r="G258"/>
  <c r="G279" s="1"/>
  <c r="G366"/>
  <c r="G387" s="1"/>
  <c r="G231"/>
  <c r="G252" s="1"/>
  <c r="M5"/>
  <c r="M418" s="1"/>
  <c r="G126"/>
  <c r="G110"/>
  <c r="G94"/>
  <c r="M65" l="1"/>
  <c r="O65" s="1"/>
  <c r="M113"/>
  <c r="O113" s="1"/>
  <c r="M310"/>
  <c r="O310" s="1"/>
  <c r="M97"/>
  <c r="O97" s="1"/>
  <c r="M81"/>
  <c r="M229"/>
  <c r="O229" s="1"/>
  <c r="M337"/>
  <c r="O337" s="1"/>
  <c r="M202"/>
  <c r="O202" s="1"/>
  <c r="M175"/>
  <c r="O175" s="1"/>
  <c r="M256"/>
  <c r="O256" s="1"/>
  <c r="M391"/>
  <c r="O391" s="1"/>
  <c r="M283"/>
  <c r="O283" s="1"/>
  <c r="M364"/>
  <c r="O364" s="1"/>
  <c r="O81"/>
  <c r="M129"/>
  <c r="M148"/>
  <c r="O148" s="1"/>
  <c r="O6" l="1"/>
  <c r="M6" s="1"/>
  <c r="G7" s="1"/>
</calcChain>
</file>

<file path=xl/sharedStrings.xml><?xml version="1.0" encoding="utf-8"?>
<sst xmlns="http://schemas.openxmlformats.org/spreadsheetml/2006/main" count="524" uniqueCount="64">
  <si>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</si>
  <si>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</si>
  <si>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</si>
  <si>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</si>
  <si>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</si>
  <si>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</si>
  <si>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</si>
  <si>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</si>
  <si>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</si>
  <si>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</si>
  <si>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</si>
  <si>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</si>
  <si>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</si>
  <si>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</si>
  <si>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</si>
  <si>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</si>
  <si>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</si>
  <si>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</si>
  <si>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</si>
  <si>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</si>
  <si>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</si>
  <si>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</si>
  <si>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</si>
  <si>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</si>
  <si>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</si>
  <si>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</si>
  <si>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</si>
  <si>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</si>
  <si>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</si>
  <si>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</si>
  <si>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</si>
  <si>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</si>
  <si>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</si>
  <si>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</si>
  <si>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</si>
  <si>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</si>
  <si>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</si>
  <si>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</si>
  <si>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</si>
  <si>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</si>
  <si>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</si>
  <si>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</si>
  <si>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</si>
  <si>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</si>
  <si>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</si>
  <si>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</si>
  <si>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</si>
  <si>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</si>
  <si>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</si>
  <si>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</si>
  <si>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</si>
  <si>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</si>
  <si>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</si>
  <si>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</si>
  <si>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</si>
  <si>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</si>
  <si>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</si>
  <si>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</si>
  <si>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t>2024 год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</si>
  <si>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</si>
  <si>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Количество молодых семей улучшивших жилищные условия за счет использования социальной выплаты</t>
  </si>
  <si>
    <t>Количество молодых семей, вставших на учет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</si>
  <si>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</si>
  <si>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 xml:space="preserve">"Обеспечение жильем молодых семей на территории муниципального образования "Вяземский район" Смоленской области"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</si>
</sst>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8" fillId="5" borderId="0" xfId="0" applyFont="1" applyFill="1" applyAlignment="1">
      <alignment horizontal="center"/>
    </xf>
    <xf numFmtId="0" fontId="5" fillId="0" borderId="0" xfId="0" applyFont="1" applyFill="1"/>
    <xf numFmtId="0" fontId="7" fillId="0" borderId="0" xfId="0" applyFont="1" applyFill="1"/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41"/>
  <sheetViews>
    <sheetView tabSelected="1" workbookViewId="0">
      <selection activeCell="F179" sqref="F179"/>
    </sheetView>
  </sheetViews>
  <sheetFormatPr defaultRowHeight="1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>
      <c r="F1" s="30" t="s">
        <v>58</v>
      </c>
    </row>
    <row r="3" spans="2:16">
      <c r="B3" s="1" t="s">
        <v>34</v>
      </c>
    </row>
    <row r="4" spans="2:16" ht="30" customHeight="1">
      <c r="B4" s="37" t="s">
        <v>63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6">
      <c r="B5" s="13" t="s">
        <v>59</v>
      </c>
      <c r="F5" s="17">
        <v>6740.07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1</v>
      </c>
      <c r="N5" s="2" t="s">
        <v>57</v>
      </c>
    </row>
    <row r="6" spans="2:16" ht="15.75" thickBot="1">
      <c r="B6" s="1"/>
      <c r="M6" s="16">
        <f>0.5*G14+0.5*O6</f>
        <v>1</v>
      </c>
      <c r="O6" s="7">
        <f>SUM(O65:O792)</f>
        <v>1</v>
      </c>
      <c r="P6" s="2" t="s">
        <v>10</v>
      </c>
    </row>
    <row r="7" spans="2:16" ht="15.75" thickBot="1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Высокая</v>
      </c>
      <c r="H7" s="28"/>
      <c r="I7" s="29"/>
    </row>
    <row r="8" spans="2:16">
      <c r="B8" s="1"/>
    </row>
    <row r="9" spans="2:16">
      <c r="B9" s="31" t="s">
        <v>25</v>
      </c>
      <c r="C9" s="32"/>
      <c r="D9" s="32"/>
      <c r="E9" s="32"/>
      <c r="F9" s="32"/>
      <c r="G9" s="32"/>
      <c r="H9" s="32"/>
      <c r="I9" s="32"/>
    </row>
    <row r="10" spans="2:16">
      <c r="B10" s="1"/>
    </row>
    <row r="11" spans="2:16">
      <c r="B11" s="23" t="s">
        <v>18</v>
      </c>
      <c r="C11" s="24"/>
      <c r="D11" s="24"/>
      <c r="E11" s="24"/>
      <c r="F11" s="24"/>
    </row>
    <row r="12" spans="2:16">
      <c r="B12" s="1"/>
    </row>
    <row r="13" spans="2:16">
      <c r="B13" s="1"/>
    </row>
    <row r="14" spans="2:16">
      <c r="B14" s="1"/>
      <c r="E14" s="3" t="s">
        <v>0</v>
      </c>
      <c r="F14" s="3" t="s">
        <v>1</v>
      </c>
      <c r="G14" s="7">
        <f>SUM(G16:G60)/COUNT(G16:G60)</f>
        <v>1</v>
      </c>
    </row>
    <row r="15" spans="2:16" ht="15" customHeight="1">
      <c r="B15" s="4" t="s">
        <v>3</v>
      </c>
      <c r="C15" s="36" t="s">
        <v>60</v>
      </c>
      <c r="D15" s="36"/>
      <c r="E15" s="36"/>
      <c r="F15" s="36"/>
      <c r="G15" s="36"/>
      <c r="H15" s="36"/>
      <c r="I15" s="36"/>
      <c r="J15" s="36"/>
      <c r="K15" s="36"/>
      <c r="L15" s="36"/>
    </row>
    <row r="16" spans="2:16">
      <c r="B16" s="4"/>
      <c r="D16" s="2" t="s">
        <v>7</v>
      </c>
      <c r="E16" s="18">
        <v>4</v>
      </c>
      <c r="F16" s="18">
        <v>4</v>
      </c>
      <c r="G16" s="5">
        <f>IF(E16="","",IF(F16/E16&gt;1,1,F16/E16))</f>
        <v>1</v>
      </c>
    </row>
    <row r="17" spans="2:12">
      <c r="B17" s="4" t="s">
        <v>4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</row>
    <row r="18" spans="2:12">
      <c r="B18" s="4"/>
      <c r="D18" s="2" t="s">
        <v>7</v>
      </c>
      <c r="E18" s="18"/>
      <c r="F18" s="18"/>
      <c r="G18" s="5" t="str">
        <f>IF(E18="","",IF(F18/E18&gt;1,1,F18/E18))</f>
        <v/>
      </c>
    </row>
    <row r="19" spans="2:12">
      <c r="B19" s="4" t="s">
        <v>5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</row>
    <row r="20" spans="2:12">
      <c r="B20" s="4"/>
      <c r="D20" s="2" t="s">
        <v>7</v>
      </c>
      <c r="E20" s="18"/>
      <c r="F20" s="18"/>
      <c r="G20" s="5" t="str">
        <f>IF(E20="","",IF(F20/E20&gt;1,1,F20/E20))</f>
        <v/>
      </c>
    </row>
    <row r="21" spans="2:12">
      <c r="B21" s="4" t="s">
        <v>6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</row>
    <row r="22" spans="2:12">
      <c r="B22" s="4"/>
      <c r="D22" s="2" t="s">
        <v>7</v>
      </c>
      <c r="E22" s="18"/>
      <c r="F22" s="18"/>
      <c r="G22" s="5" t="str">
        <f>IF(E22="","",IF(F22/E22&gt;1,1,F22/E22))</f>
        <v/>
      </c>
    </row>
    <row r="23" spans="2:12">
      <c r="B23" s="4" t="s">
        <v>8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</row>
    <row r="24" spans="2:12">
      <c r="B24" s="4"/>
      <c r="D24" s="2" t="s">
        <v>7</v>
      </c>
      <c r="E24" s="18"/>
      <c r="F24" s="18"/>
      <c r="G24" s="5" t="str">
        <f>IF(E24="","",IF(F24/E24&gt;1,1,F24/E24))</f>
        <v/>
      </c>
    </row>
    <row r="25" spans="2:12">
      <c r="B25" s="4" t="s">
        <v>13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</row>
    <row r="26" spans="2:12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>
      <c r="B27" s="4" t="s">
        <v>14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</row>
    <row r="28" spans="2:12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>
      <c r="B29" s="4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</row>
    <row r="30" spans="2:12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>
      <c r="B31" s="4" t="s">
        <v>16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</row>
    <row r="32" spans="2:12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>
      <c r="B33" s="4" t="s">
        <v>17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spans="2:12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>
      <c r="B35" s="4" t="s">
        <v>19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</row>
    <row r="36" spans="2:12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>
      <c r="B37" s="4" t="s">
        <v>20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spans="2:12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>
      <c r="B39" s="4" t="s">
        <v>21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</row>
    <row r="40" spans="2:12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>
      <c r="B41" s="4" t="s">
        <v>22</v>
      </c>
      <c r="C41" s="36"/>
      <c r="D41" s="36"/>
      <c r="E41" s="36"/>
      <c r="F41" s="36"/>
      <c r="G41" s="36"/>
      <c r="H41" s="36"/>
      <c r="I41" s="36"/>
      <c r="J41" s="36"/>
      <c r="K41" s="36"/>
      <c r="L41" s="36"/>
    </row>
    <row r="42" spans="2:12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>
      <c r="B43" s="4" t="s">
        <v>23</v>
      </c>
      <c r="C43" s="36"/>
      <c r="D43" s="36"/>
      <c r="E43" s="36"/>
      <c r="F43" s="36"/>
      <c r="G43" s="36"/>
      <c r="H43" s="36"/>
      <c r="I43" s="36"/>
      <c r="J43" s="36"/>
      <c r="K43" s="36"/>
      <c r="L43" s="36"/>
    </row>
    <row r="44" spans="2:12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>
      <c r="B45" s="4" t="s">
        <v>26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</row>
    <row r="46" spans="2:12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>
      <c r="B47" s="4" t="s">
        <v>27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2:12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>
      <c r="B49" s="4" t="s">
        <v>28</v>
      </c>
      <c r="C49" s="36"/>
      <c r="D49" s="36"/>
      <c r="E49" s="36"/>
      <c r="F49" s="36"/>
      <c r="G49" s="36"/>
      <c r="H49" s="36"/>
      <c r="I49" s="36"/>
      <c r="J49" s="36"/>
      <c r="K49" s="36"/>
      <c r="L49" s="36"/>
    </row>
    <row r="50" spans="2:14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>
      <c r="B51" s="4" t="s">
        <v>29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</row>
    <row r="52" spans="2:14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>
      <c r="B53" s="4" t="s">
        <v>30</v>
      </c>
      <c r="C53" s="36"/>
      <c r="D53" s="36"/>
      <c r="E53" s="36"/>
      <c r="F53" s="36"/>
      <c r="G53" s="36"/>
      <c r="H53" s="36"/>
      <c r="I53" s="36"/>
      <c r="J53" s="36"/>
      <c r="K53" s="36"/>
      <c r="L53" s="36"/>
    </row>
    <row r="54" spans="2:14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>
      <c r="B55" s="4" t="s">
        <v>31</v>
      </c>
      <c r="C55" s="36"/>
      <c r="D55" s="36"/>
      <c r="E55" s="36"/>
      <c r="F55" s="36"/>
      <c r="G55" s="36"/>
      <c r="H55" s="36"/>
      <c r="I55" s="36"/>
      <c r="J55" s="36"/>
      <c r="K55" s="36"/>
      <c r="L55" s="36"/>
    </row>
    <row r="56" spans="2:14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>
      <c r="B57" s="4" t="s">
        <v>32</v>
      </c>
      <c r="C57" s="36"/>
      <c r="D57" s="36"/>
      <c r="E57" s="36"/>
      <c r="F57" s="36"/>
      <c r="G57" s="36"/>
      <c r="H57" s="36"/>
      <c r="I57" s="36"/>
      <c r="J57" s="36"/>
      <c r="K57" s="36"/>
      <c r="L57" s="36"/>
    </row>
    <row r="58" spans="2:14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>
      <c r="B59" s="4" t="s">
        <v>33</v>
      </c>
      <c r="C59" s="36"/>
      <c r="D59" s="36"/>
      <c r="E59" s="36"/>
      <c r="F59" s="36"/>
      <c r="G59" s="36"/>
      <c r="H59" s="36"/>
      <c r="I59" s="36"/>
      <c r="J59" s="36"/>
      <c r="K59" s="36"/>
      <c r="L59" s="36"/>
    </row>
    <row r="60" spans="2:14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>
      <c r="B61" s="1"/>
    </row>
    <row r="62" spans="2:14">
      <c r="B62" s="11" t="s">
        <v>35</v>
      </c>
      <c r="C62" s="12"/>
      <c r="D62" s="12"/>
      <c r="E62" s="12"/>
      <c r="F62" s="12"/>
    </row>
    <row r="63" spans="2:14">
      <c r="B63" s="1" t="s">
        <v>36</v>
      </c>
    </row>
    <row r="64" spans="2:14" ht="30.75" customHeight="1"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5"/>
      <c r="M64" s="10">
        <f>IF(B64="",0,1)</f>
        <v>0</v>
      </c>
      <c r="N64" s="2" t="s">
        <v>11</v>
      </c>
    </row>
    <row r="65" spans="2:15" ht="15" customHeight="1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>
      <c r="B68" s="4" t="s">
        <v>3</v>
      </c>
      <c r="C68" s="36"/>
      <c r="D68" s="36"/>
      <c r="E68" s="36"/>
      <c r="F68" s="36"/>
      <c r="G68" s="36"/>
      <c r="H68" s="36"/>
      <c r="I68" s="36"/>
      <c r="J68" s="36"/>
      <c r="K68" s="36"/>
      <c r="L68" s="36"/>
    </row>
    <row r="69" spans="2:15">
      <c r="B69" s="4"/>
      <c r="D69" s="2" t="s">
        <v>7</v>
      </c>
      <c r="E69" s="18"/>
      <c r="F69" s="18"/>
      <c r="G69" s="5" t="str">
        <f>IF(E69="","",F69/E69)</f>
        <v/>
      </c>
    </row>
    <row r="70" spans="2:15">
      <c r="B70" s="4" t="s">
        <v>4</v>
      </c>
      <c r="C70" s="36"/>
      <c r="D70" s="36"/>
      <c r="E70" s="36"/>
      <c r="F70" s="36"/>
      <c r="G70" s="36"/>
      <c r="H70" s="36"/>
      <c r="I70" s="36"/>
      <c r="J70" s="36"/>
      <c r="K70" s="36"/>
      <c r="L70" s="36"/>
    </row>
    <row r="71" spans="2:15">
      <c r="B71" s="4"/>
      <c r="D71" s="2" t="s">
        <v>7</v>
      </c>
      <c r="E71" s="18"/>
      <c r="F71" s="18"/>
      <c r="G71" s="5" t="str">
        <f>IF(E71="","",F71/E71)</f>
        <v/>
      </c>
    </row>
    <row r="72" spans="2:15">
      <c r="B72" s="4" t="s">
        <v>5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</row>
    <row r="73" spans="2:15">
      <c r="B73" s="4"/>
      <c r="D73" s="2" t="s">
        <v>7</v>
      </c>
      <c r="E73" s="18"/>
      <c r="F73" s="18"/>
      <c r="G73" s="5" t="str">
        <f>IF(E73="","",F73/E73)</f>
        <v/>
      </c>
    </row>
    <row r="74" spans="2:15">
      <c r="B74" s="4" t="s">
        <v>6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</row>
    <row r="75" spans="2:15">
      <c r="B75" s="4"/>
      <c r="D75" s="2" t="s">
        <v>7</v>
      </c>
      <c r="E75" s="18"/>
      <c r="F75" s="18"/>
      <c r="G75" s="5" t="str">
        <f>IF(E75="","",F75/E75)</f>
        <v/>
      </c>
    </row>
    <row r="76" spans="2:15">
      <c r="B76" s="4" t="s">
        <v>8</v>
      </c>
      <c r="C76" s="36"/>
      <c r="D76" s="36"/>
      <c r="E76" s="36"/>
      <c r="F76" s="36"/>
      <c r="G76" s="36"/>
      <c r="H76" s="36"/>
      <c r="I76" s="36"/>
      <c r="J76" s="36"/>
      <c r="K76" s="36"/>
      <c r="L76" s="36"/>
    </row>
    <row r="77" spans="2:15">
      <c r="B77" s="4"/>
      <c r="D77" s="2" t="s">
        <v>7</v>
      </c>
      <c r="E77" s="18"/>
      <c r="F77" s="18"/>
      <c r="G77" s="5" t="str">
        <f>IF(E77="","",F77/E77)</f>
        <v/>
      </c>
    </row>
    <row r="78" spans="2:15">
      <c r="B78" s="4"/>
      <c r="G78" s="9" t="str">
        <f>IF(G67="","",IF(G67/G66&gt;1,1,G67/G66))</f>
        <v/>
      </c>
      <c r="H78" s="2" t="s">
        <v>10</v>
      </c>
    </row>
    <row r="79" spans="2:15">
      <c r="B79" s="1" t="s">
        <v>37</v>
      </c>
    </row>
    <row r="80" spans="2:15" ht="30.75" customHeight="1"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5"/>
      <c r="M80" s="10">
        <f>IF(B80="",0,1)</f>
        <v>0</v>
      </c>
      <c r="N80" s="2" t="s">
        <v>11</v>
      </c>
    </row>
    <row r="81" spans="2:15" ht="15" customHeight="1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>
      <c r="B84" s="4" t="s">
        <v>3</v>
      </c>
      <c r="C84" s="36"/>
      <c r="D84" s="36"/>
      <c r="E84" s="36"/>
      <c r="F84" s="36"/>
      <c r="G84" s="36"/>
      <c r="H84" s="36"/>
      <c r="I84" s="36"/>
      <c r="J84" s="36"/>
      <c r="K84" s="36"/>
      <c r="L84" s="36"/>
    </row>
    <row r="85" spans="2:1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>
      <c r="B86" s="4" t="s">
        <v>4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</row>
    <row r="87" spans="2:1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>
      <c r="B88" s="4" t="s">
        <v>5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</row>
    <row r="89" spans="2:15">
      <c r="B89" s="4"/>
      <c r="D89" s="2" t="s">
        <v>7</v>
      </c>
      <c r="E89" s="18"/>
      <c r="F89" s="18"/>
      <c r="G89" s="5" t="str">
        <f>IF(E89="","",F89/E89)</f>
        <v/>
      </c>
    </row>
    <row r="90" spans="2:15">
      <c r="B90" s="4" t="s">
        <v>6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</row>
    <row r="91" spans="2:15">
      <c r="B91" s="4"/>
      <c r="D91" s="2" t="s">
        <v>7</v>
      </c>
      <c r="E91" s="18"/>
      <c r="F91" s="18"/>
      <c r="G91" s="5" t="str">
        <f>IF(E91="","",F91/E91)</f>
        <v/>
      </c>
    </row>
    <row r="92" spans="2:15">
      <c r="B92" s="4" t="s">
        <v>8</v>
      </c>
      <c r="C92" s="36"/>
      <c r="D92" s="36"/>
      <c r="E92" s="36"/>
      <c r="F92" s="36"/>
      <c r="G92" s="36"/>
      <c r="H92" s="36"/>
      <c r="I92" s="36"/>
      <c r="J92" s="36"/>
      <c r="K92" s="36"/>
      <c r="L92" s="36"/>
    </row>
    <row r="93" spans="2:15">
      <c r="B93" s="4"/>
      <c r="D93" s="2" t="s">
        <v>7</v>
      </c>
      <c r="E93" s="18"/>
      <c r="F93" s="18"/>
      <c r="G93" s="5" t="str">
        <f>IF(E93="","",F93/E93)</f>
        <v/>
      </c>
    </row>
    <row r="94" spans="2:15">
      <c r="G94" s="9" t="str">
        <f>IF(G83="","",IF(G83/G82&gt;1,1,G83/G82))</f>
        <v/>
      </c>
      <c r="H94" s="2" t="s">
        <v>10</v>
      </c>
    </row>
    <row r="95" spans="2:15">
      <c r="B95" s="1" t="s">
        <v>38</v>
      </c>
    </row>
    <row r="96" spans="2:15" ht="30.75" customHeight="1"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5"/>
      <c r="M96" s="10">
        <f>IF(B96="",0,1)</f>
        <v>0</v>
      </c>
      <c r="N96" s="2" t="s">
        <v>11</v>
      </c>
    </row>
    <row r="97" spans="2:15" ht="15" customHeight="1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>
      <c r="B100" s="4" t="s">
        <v>3</v>
      </c>
      <c r="C100" s="36"/>
      <c r="D100" s="36"/>
      <c r="E100" s="36"/>
      <c r="F100" s="36"/>
      <c r="G100" s="36"/>
      <c r="H100" s="36"/>
      <c r="I100" s="36"/>
      <c r="J100" s="36"/>
      <c r="K100" s="36"/>
      <c r="L100" s="36"/>
    </row>
    <row r="101" spans="2:1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>
      <c r="B102" s="4" t="s">
        <v>4</v>
      </c>
      <c r="C102" s="36"/>
      <c r="D102" s="36"/>
      <c r="E102" s="36"/>
      <c r="F102" s="36"/>
      <c r="G102" s="36"/>
      <c r="H102" s="36"/>
      <c r="I102" s="36"/>
      <c r="J102" s="36"/>
      <c r="K102" s="36"/>
      <c r="L102" s="36"/>
    </row>
    <row r="103" spans="2:1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>
      <c r="B104" s="4" t="s">
        <v>5</v>
      </c>
      <c r="C104" s="36"/>
      <c r="D104" s="36"/>
      <c r="E104" s="36"/>
      <c r="F104" s="36"/>
      <c r="G104" s="36"/>
      <c r="H104" s="36"/>
      <c r="I104" s="36"/>
      <c r="J104" s="36"/>
      <c r="K104" s="36"/>
      <c r="L104" s="36"/>
    </row>
    <row r="105" spans="2:1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>
      <c r="B106" s="4" t="s">
        <v>6</v>
      </c>
      <c r="C106" s="36"/>
      <c r="D106" s="36"/>
      <c r="E106" s="36"/>
      <c r="F106" s="36"/>
      <c r="G106" s="36"/>
      <c r="H106" s="36"/>
      <c r="I106" s="36"/>
      <c r="J106" s="36"/>
      <c r="K106" s="36"/>
      <c r="L106" s="36"/>
    </row>
    <row r="107" spans="2:1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>
      <c r="B108" s="4" t="s">
        <v>8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</row>
    <row r="109" spans="2:1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>
      <c r="G110" s="9" t="str">
        <f>IF(G99="","",IF(G99/G98&gt;1,1,G99/G98))</f>
        <v/>
      </c>
      <c r="H110" s="2" t="s">
        <v>10</v>
      </c>
    </row>
    <row r="111" spans="2:15">
      <c r="B111" s="1" t="s">
        <v>39</v>
      </c>
    </row>
    <row r="112" spans="2:15" ht="30.75" customHeight="1">
      <c r="B112" s="33"/>
      <c r="C112" s="34"/>
      <c r="D112" s="34"/>
      <c r="E112" s="34"/>
      <c r="F112" s="34"/>
      <c r="G112" s="34"/>
      <c r="H112" s="34"/>
      <c r="I112" s="34"/>
      <c r="J112" s="34"/>
      <c r="K112" s="34"/>
      <c r="L112" s="35"/>
      <c r="M112" s="10">
        <f>IF(B112="",0,1)</f>
        <v>0</v>
      </c>
      <c r="N112" s="2" t="s">
        <v>11</v>
      </c>
    </row>
    <row r="113" spans="2:15" ht="15" customHeight="1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>
      <c r="B116" s="4" t="s">
        <v>3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</row>
    <row r="117" spans="2:1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>
      <c r="B118" s="4" t="s">
        <v>4</v>
      </c>
      <c r="C118" s="36"/>
      <c r="D118" s="36"/>
      <c r="E118" s="36"/>
      <c r="F118" s="36"/>
      <c r="G118" s="36"/>
      <c r="H118" s="36"/>
      <c r="I118" s="36"/>
      <c r="J118" s="36"/>
      <c r="K118" s="36"/>
      <c r="L118" s="36"/>
    </row>
    <row r="119" spans="2:1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>
      <c r="B120" s="4" t="s">
        <v>5</v>
      </c>
      <c r="C120" s="36"/>
      <c r="D120" s="36"/>
      <c r="E120" s="36"/>
      <c r="F120" s="36"/>
      <c r="G120" s="36"/>
      <c r="H120" s="36"/>
      <c r="I120" s="36"/>
      <c r="J120" s="36"/>
      <c r="K120" s="36"/>
      <c r="L120" s="36"/>
    </row>
    <row r="121" spans="2:1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>
      <c r="B122" s="4" t="s">
        <v>6</v>
      </c>
      <c r="C122" s="36"/>
      <c r="D122" s="36"/>
      <c r="E122" s="36"/>
      <c r="F122" s="36"/>
      <c r="G122" s="36"/>
      <c r="H122" s="36"/>
      <c r="I122" s="36"/>
      <c r="J122" s="36"/>
      <c r="K122" s="36"/>
      <c r="L122" s="36"/>
    </row>
    <row r="123" spans="2:1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>
      <c r="B124" s="4" t="s">
        <v>8</v>
      </c>
      <c r="C124" s="36"/>
      <c r="D124" s="36"/>
      <c r="E124" s="36"/>
      <c r="F124" s="36"/>
      <c r="G124" s="36"/>
      <c r="H124" s="36"/>
      <c r="I124" s="36"/>
      <c r="J124" s="36"/>
      <c r="K124" s="36"/>
      <c r="L124" s="36"/>
    </row>
    <row r="125" spans="2:1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>
      <c r="G126" s="9" t="str">
        <f>IF(G115="","",IF(G115/G114&gt;1,1,G115/G114))</f>
        <v/>
      </c>
      <c r="H126" s="2" t="s">
        <v>10</v>
      </c>
    </row>
    <row r="127" spans="2:15">
      <c r="B127" s="1" t="s">
        <v>40</v>
      </c>
    </row>
    <row r="128" spans="2:15" ht="30.75" customHeight="1"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35"/>
      <c r="M128" s="10">
        <f>IF(B128="",0,1)</f>
        <v>0</v>
      </c>
      <c r="N128" s="2" t="s">
        <v>11</v>
      </c>
    </row>
    <row r="129" spans="2:15" ht="15" customHeight="1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>
      <c r="B132" s="4" t="s">
        <v>3</v>
      </c>
      <c r="C132" s="36"/>
      <c r="D132" s="36"/>
      <c r="E132" s="36"/>
      <c r="F132" s="36"/>
      <c r="G132" s="36"/>
      <c r="H132" s="36"/>
      <c r="I132" s="36"/>
      <c r="J132" s="36"/>
      <c r="K132" s="36"/>
      <c r="L132" s="36"/>
    </row>
    <row r="133" spans="2:1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>
      <c r="B134" s="4" t="s">
        <v>4</v>
      </c>
      <c r="C134" s="36"/>
      <c r="D134" s="36"/>
      <c r="E134" s="36"/>
      <c r="F134" s="36"/>
      <c r="G134" s="36"/>
      <c r="H134" s="36"/>
      <c r="I134" s="36"/>
      <c r="J134" s="36"/>
      <c r="K134" s="36"/>
      <c r="L134" s="36"/>
    </row>
    <row r="135" spans="2:1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>
      <c r="B136" s="4" t="s">
        <v>5</v>
      </c>
      <c r="C136" s="36"/>
      <c r="D136" s="36"/>
      <c r="E136" s="36"/>
      <c r="F136" s="36"/>
      <c r="G136" s="36"/>
      <c r="H136" s="36"/>
      <c r="I136" s="36"/>
      <c r="J136" s="36"/>
      <c r="K136" s="36"/>
      <c r="L136" s="36"/>
    </row>
    <row r="137" spans="2:1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>
      <c r="B138" s="4" t="s">
        <v>6</v>
      </c>
      <c r="C138" s="36"/>
      <c r="D138" s="36"/>
      <c r="E138" s="36"/>
      <c r="F138" s="36"/>
      <c r="G138" s="36"/>
      <c r="H138" s="36"/>
      <c r="I138" s="36"/>
      <c r="J138" s="36"/>
      <c r="K138" s="36"/>
      <c r="L138" s="36"/>
    </row>
    <row r="139" spans="2:1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>
      <c r="B140" s="4" t="s">
        <v>8</v>
      </c>
      <c r="C140" s="36"/>
      <c r="D140" s="36"/>
      <c r="E140" s="36"/>
      <c r="F140" s="36"/>
      <c r="G140" s="36"/>
      <c r="H140" s="36"/>
      <c r="I140" s="36"/>
      <c r="J140" s="36"/>
      <c r="K140" s="36"/>
      <c r="L140" s="36"/>
    </row>
    <row r="141" spans="2:1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>
      <c r="G142" s="9" t="str">
        <f>IF(G131="","",IF(G131/G130&gt;1,1,G131/G130))</f>
        <v/>
      </c>
      <c r="H142" s="2" t="s">
        <v>10</v>
      </c>
    </row>
    <row r="144" spans="2:15">
      <c r="B144" s="11" t="s">
        <v>41</v>
      </c>
      <c r="C144" s="12"/>
      <c r="D144" s="12"/>
      <c r="E144" s="12"/>
      <c r="F144" s="12"/>
    </row>
    <row r="146" spans="2:15">
      <c r="B146" s="1" t="s">
        <v>46</v>
      </c>
    </row>
    <row r="147" spans="2:15" ht="15" customHeight="1">
      <c r="B147" s="33" t="s">
        <v>62</v>
      </c>
      <c r="C147" s="34"/>
      <c r="D147" s="34"/>
      <c r="E147" s="34"/>
      <c r="F147" s="34"/>
      <c r="G147" s="34"/>
      <c r="H147" s="34"/>
      <c r="I147" s="34"/>
      <c r="J147" s="34"/>
      <c r="K147" s="34"/>
      <c r="L147" s="35"/>
      <c r="M147" s="10">
        <f>IF(B147="",0,1)</f>
        <v>1</v>
      </c>
      <c r="N147" s="2" t="s">
        <v>11</v>
      </c>
    </row>
    <row r="148" spans="2:1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1</v>
      </c>
      <c r="N148" s="2" t="s">
        <v>12</v>
      </c>
      <c r="O148" s="5">
        <f>IF(M147=1,G171*M148,"")</f>
        <v>1</v>
      </c>
    </row>
    <row r="149" spans="2:15">
      <c r="B149" s="14" t="s">
        <v>44</v>
      </c>
      <c r="C149" s="3"/>
      <c r="D149" s="3"/>
      <c r="E149" s="17">
        <v>6745.17</v>
      </c>
      <c r="F149" s="17">
        <v>6740.07</v>
      </c>
      <c r="G149" s="6">
        <f>IF(E149=0,1,IF(F149=0,0.0001,F149/E149))</f>
        <v>0.99924390341533265</v>
      </c>
      <c r="H149" s="3" t="s">
        <v>2</v>
      </c>
      <c r="I149" s="3"/>
      <c r="J149" s="3"/>
      <c r="K149" s="3"/>
      <c r="L149" s="3"/>
    </row>
    <row r="150" spans="2:1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>
      <c r="B151" s="4" t="s">
        <v>3</v>
      </c>
      <c r="C151" s="36" t="s">
        <v>61</v>
      </c>
      <c r="D151" s="36"/>
      <c r="E151" s="36"/>
      <c r="F151" s="36"/>
      <c r="G151" s="36"/>
      <c r="H151" s="36"/>
      <c r="I151" s="36"/>
      <c r="J151" s="36"/>
      <c r="K151" s="36"/>
      <c r="L151" s="36"/>
    </row>
    <row r="152" spans="2:15">
      <c r="B152" s="4"/>
      <c r="D152" s="2" t="s">
        <v>7</v>
      </c>
      <c r="E152" s="18">
        <v>107</v>
      </c>
      <c r="F152" s="22">
        <v>107</v>
      </c>
      <c r="G152" s="5">
        <f>IF(E152="","",F152/E152)</f>
        <v>1</v>
      </c>
    </row>
    <row r="153" spans="2:15" ht="15" customHeight="1">
      <c r="B153" s="4" t="s">
        <v>4</v>
      </c>
      <c r="C153" s="36"/>
      <c r="D153" s="36"/>
      <c r="E153" s="36"/>
      <c r="F153" s="36"/>
      <c r="G153" s="36"/>
      <c r="H153" s="36"/>
      <c r="I153" s="36"/>
      <c r="J153" s="36"/>
      <c r="K153" s="36"/>
      <c r="L153" s="36"/>
    </row>
    <row r="154" spans="2:15">
      <c r="B154" s="4"/>
      <c r="D154" s="2" t="s">
        <v>7</v>
      </c>
      <c r="E154" s="18"/>
      <c r="F154" s="18"/>
      <c r="G154" s="5" t="str">
        <f>IF(E154="","",F154/E154)</f>
        <v/>
      </c>
    </row>
    <row r="155" spans="2:15">
      <c r="B155" s="4" t="s">
        <v>5</v>
      </c>
      <c r="C155" s="33"/>
      <c r="D155" s="34"/>
      <c r="E155" s="34"/>
      <c r="F155" s="34"/>
      <c r="G155" s="34"/>
      <c r="H155" s="34"/>
      <c r="I155" s="34"/>
      <c r="J155" s="34"/>
      <c r="K155" s="34"/>
      <c r="L155" s="35"/>
    </row>
    <row r="156" spans="2:15">
      <c r="B156" s="4"/>
      <c r="D156" s="2" t="s">
        <v>7</v>
      </c>
      <c r="E156" s="18"/>
      <c r="F156" s="22"/>
      <c r="G156" s="5" t="str">
        <f>IF(E156="","",F156/E156)</f>
        <v/>
      </c>
    </row>
    <row r="157" spans="2:15">
      <c r="B157" s="4" t="s">
        <v>6</v>
      </c>
      <c r="C157" s="33"/>
      <c r="D157" s="34"/>
      <c r="E157" s="34"/>
      <c r="F157" s="34"/>
      <c r="G157" s="34"/>
      <c r="H157" s="34"/>
      <c r="I157" s="34"/>
      <c r="J157" s="34"/>
      <c r="K157" s="34"/>
      <c r="L157" s="35"/>
    </row>
    <row r="158" spans="2:15">
      <c r="B158" s="4"/>
      <c r="D158" s="2" t="s">
        <v>7</v>
      </c>
      <c r="E158" s="20"/>
      <c r="F158" s="18"/>
      <c r="G158" s="5" t="str">
        <f>IF(E158="","",F158/E158)</f>
        <v/>
      </c>
    </row>
    <row r="159" spans="2:15">
      <c r="B159" s="4" t="s">
        <v>8</v>
      </c>
      <c r="C159" s="33"/>
      <c r="D159" s="34"/>
      <c r="E159" s="34"/>
      <c r="F159" s="34"/>
      <c r="G159" s="34"/>
      <c r="H159" s="34"/>
      <c r="I159" s="34"/>
      <c r="J159" s="34"/>
      <c r="K159" s="34"/>
      <c r="L159" s="35"/>
    </row>
    <row r="160" spans="2:1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>
      <c r="B161" s="4" t="s">
        <v>13</v>
      </c>
      <c r="C161" s="33"/>
      <c r="D161" s="34"/>
      <c r="E161" s="34"/>
      <c r="F161" s="34"/>
      <c r="G161" s="34"/>
      <c r="H161" s="34"/>
      <c r="I161" s="34"/>
      <c r="J161" s="34"/>
      <c r="K161" s="34"/>
      <c r="L161" s="35"/>
    </row>
    <row r="162" spans="2:1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>
      <c r="B163" s="4" t="s">
        <v>14</v>
      </c>
      <c r="C163" s="33"/>
      <c r="D163" s="34"/>
      <c r="E163" s="34"/>
      <c r="F163" s="34"/>
      <c r="G163" s="34"/>
      <c r="H163" s="34"/>
      <c r="I163" s="34"/>
      <c r="J163" s="34"/>
      <c r="K163" s="34"/>
      <c r="L163" s="35"/>
    </row>
    <row r="164" spans="2:1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>
      <c r="B165" s="4" t="s">
        <v>15</v>
      </c>
      <c r="C165" s="33"/>
      <c r="D165" s="34"/>
      <c r="E165" s="34"/>
      <c r="F165" s="34"/>
      <c r="G165" s="34"/>
      <c r="H165" s="34"/>
      <c r="I165" s="34"/>
      <c r="J165" s="34"/>
      <c r="K165" s="34"/>
      <c r="L165" s="35"/>
    </row>
    <row r="166" spans="2:1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>
      <c r="B167" s="4" t="s">
        <v>16</v>
      </c>
      <c r="C167" s="33"/>
      <c r="D167" s="34"/>
      <c r="E167" s="34"/>
      <c r="F167" s="34"/>
      <c r="G167" s="34"/>
      <c r="H167" s="34"/>
      <c r="I167" s="34"/>
      <c r="J167" s="34"/>
      <c r="K167" s="34"/>
      <c r="L167" s="35"/>
    </row>
    <row r="168" spans="2:1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>
      <c r="B169" s="4" t="s">
        <v>17</v>
      </c>
      <c r="C169" s="33"/>
      <c r="D169" s="34"/>
      <c r="E169" s="34"/>
      <c r="F169" s="34"/>
      <c r="G169" s="34"/>
      <c r="H169" s="34"/>
      <c r="I169" s="34"/>
      <c r="J169" s="34"/>
      <c r="K169" s="34"/>
      <c r="L169" s="35"/>
    </row>
    <row r="170" spans="2:1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>
      <c r="G171" s="9">
        <f>IF(G150="","",IF(G150/G149&gt;1,1,G150/G149))</f>
        <v>1</v>
      </c>
      <c r="H171" s="2" t="s">
        <v>10</v>
      </c>
    </row>
    <row r="173" spans="2:15">
      <c r="B173" s="1" t="s">
        <v>56</v>
      </c>
    </row>
    <row r="174" spans="2:15">
      <c r="B174" s="33"/>
      <c r="C174" s="34"/>
      <c r="D174" s="34"/>
      <c r="E174" s="34"/>
      <c r="F174" s="34"/>
      <c r="G174" s="34"/>
      <c r="H174" s="34"/>
      <c r="I174" s="34"/>
      <c r="J174" s="34"/>
      <c r="K174" s="34"/>
      <c r="L174" s="35"/>
      <c r="M174" s="10">
        <f>IF(B174="",0,1)</f>
        <v>0</v>
      </c>
      <c r="N174" s="2" t="s">
        <v>11</v>
      </c>
    </row>
    <row r="175" spans="2:1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</v>
      </c>
      <c r="N175" s="2" t="s">
        <v>12</v>
      </c>
      <c r="O175" s="5" t="str">
        <f>IF(M174=1,G198*M175,"")</f>
        <v/>
      </c>
    </row>
    <row r="176" spans="2:15">
      <c r="B176" s="14" t="s">
        <v>44</v>
      </c>
      <c r="C176" s="3"/>
      <c r="D176" s="3"/>
      <c r="E176" s="17"/>
      <c r="F176" s="17"/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>
      <c r="B177" s="15" t="s">
        <v>45</v>
      </c>
      <c r="E177" s="3" t="s">
        <v>0</v>
      </c>
      <c r="F177" s="3" t="s">
        <v>1</v>
      </c>
      <c r="G177" s="7" t="str">
        <f>IF(C178="","",COUNTIF((G179:G197),"&gt;0,94999")/COUNT(G179:G197))</f>
        <v/>
      </c>
      <c r="H177" s="2" t="s">
        <v>9</v>
      </c>
    </row>
    <row r="178" spans="2:12">
      <c r="B178" s="4" t="s">
        <v>3</v>
      </c>
      <c r="C178" s="33"/>
      <c r="D178" s="34"/>
      <c r="E178" s="34"/>
      <c r="F178" s="34"/>
      <c r="G178" s="34"/>
      <c r="H178" s="34"/>
      <c r="I178" s="34"/>
      <c r="J178" s="34"/>
      <c r="K178" s="34"/>
      <c r="L178" s="35"/>
    </row>
    <row r="179" spans="2:12">
      <c r="B179" s="4"/>
      <c r="D179" s="2" t="s">
        <v>7</v>
      </c>
      <c r="E179" s="18"/>
      <c r="F179" s="18"/>
      <c r="G179" s="5" t="str">
        <f>IF(E179="","",F179/E179)</f>
        <v/>
      </c>
    </row>
    <row r="180" spans="2:12">
      <c r="B180" s="4" t="s">
        <v>4</v>
      </c>
      <c r="C180" s="33"/>
      <c r="D180" s="34"/>
      <c r="E180" s="34"/>
      <c r="F180" s="34"/>
      <c r="G180" s="34"/>
      <c r="H180" s="34"/>
      <c r="I180" s="34"/>
      <c r="J180" s="34"/>
      <c r="K180" s="34"/>
      <c r="L180" s="35"/>
    </row>
    <row r="181" spans="2:12">
      <c r="B181" s="4"/>
      <c r="D181" s="2" t="s">
        <v>7</v>
      </c>
      <c r="E181" s="18"/>
      <c r="F181" s="18"/>
      <c r="G181" s="5" t="str">
        <f>IF(E181="","",F181/E181)</f>
        <v/>
      </c>
    </row>
    <row r="182" spans="2:12">
      <c r="B182" s="4" t="s">
        <v>5</v>
      </c>
      <c r="C182" s="33"/>
      <c r="D182" s="34"/>
      <c r="E182" s="34"/>
      <c r="F182" s="34"/>
      <c r="G182" s="34"/>
      <c r="H182" s="34"/>
      <c r="I182" s="34"/>
      <c r="J182" s="34"/>
      <c r="K182" s="34"/>
      <c r="L182" s="35"/>
    </row>
    <row r="183" spans="2:12">
      <c r="B183" s="4"/>
      <c r="D183" s="2" t="s">
        <v>7</v>
      </c>
      <c r="E183" s="18"/>
      <c r="F183" s="18"/>
      <c r="G183" s="5" t="str">
        <f>IF(E183="","",F183/E183)</f>
        <v/>
      </c>
    </row>
    <row r="184" spans="2:12">
      <c r="B184" s="4" t="s">
        <v>6</v>
      </c>
      <c r="C184" s="33"/>
      <c r="D184" s="34"/>
      <c r="E184" s="34"/>
      <c r="F184" s="34"/>
      <c r="G184" s="34"/>
      <c r="H184" s="34"/>
      <c r="I184" s="34"/>
      <c r="J184" s="34"/>
      <c r="K184" s="34"/>
      <c r="L184" s="35"/>
    </row>
    <row r="185" spans="2:12">
      <c r="B185" s="4"/>
      <c r="D185" s="2" t="s">
        <v>7</v>
      </c>
      <c r="E185" s="18"/>
      <c r="F185" s="18"/>
      <c r="G185" s="5" t="str">
        <f>IF(E185="","",F185/E185)</f>
        <v/>
      </c>
    </row>
    <row r="186" spans="2:12">
      <c r="B186" s="4" t="s">
        <v>8</v>
      </c>
      <c r="C186" s="33"/>
      <c r="D186" s="34"/>
      <c r="E186" s="34"/>
      <c r="F186" s="34"/>
      <c r="G186" s="34"/>
      <c r="H186" s="34"/>
      <c r="I186" s="34"/>
      <c r="J186" s="34"/>
      <c r="K186" s="34"/>
      <c r="L186" s="35"/>
    </row>
    <row r="187" spans="2:12">
      <c r="B187" s="4"/>
      <c r="D187" s="2" t="s">
        <v>7</v>
      </c>
      <c r="E187" s="18"/>
      <c r="F187" s="18"/>
      <c r="G187" s="5" t="str">
        <f>IF(E187="","",F187/E187)</f>
        <v/>
      </c>
    </row>
    <row r="188" spans="2:12">
      <c r="B188" s="4" t="s">
        <v>13</v>
      </c>
      <c r="C188" s="33"/>
      <c r="D188" s="34"/>
      <c r="E188" s="34"/>
      <c r="F188" s="34"/>
      <c r="G188" s="34"/>
      <c r="H188" s="34"/>
      <c r="I188" s="34"/>
      <c r="J188" s="34"/>
      <c r="K188" s="34"/>
      <c r="L188" s="35"/>
    </row>
    <row r="189" spans="2:12">
      <c r="B189" s="4"/>
      <c r="D189" s="2" t="s">
        <v>7</v>
      </c>
      <c r="E189" s="18"/>
      <c r="F189" s="18"/>
      <c r="G189" s="5" t="str">
        <f>IF(E189="","",F189/E189)</f>
        <v/>
      </c>
    </row>
    <row r="190" spans="2:12">
      <c r="B190" s="4" t="s">
        <v>14</v>
      </c>
      <c r="C190" s="33"/>
      <c r="D190" s="34"/>
      <c r="E190" s="34"/>
      <c r="F190" s="34"/>
      <c r="G190" s="34"/>
      <c r="H190" s="34"/>
      <c r="I190" s="34"/>
      <c r="J190" s="34"/>
      <c r="K190" s="34"/>
      <c r="L190" s="35"/>
    </row>
    <row r="191" spans="2:12">
      <c r="B191" s="4"/>
      <c r="D191" s="2" t="s">
        <v>7</v>
      </c>
      <c r="E191" s="18"/>
      <c r="F191" s="18"/>
      <c r="G191" s="5" t="str">
        <f>IF(E191="","",F191/E191)</f>
        <v/>
      </c>
    </row>
    <row r="192" spans="2:12">
      <c r="B192" s="4" t="s">
        <v>15</v>
      </c>
      <c r="C192" s="33"/>
      <c r="D192" s="34"/>
      <c r="E192" s="34"/>
      <c r="F192" s="34"/>
      <c r="G192" s="34"/>
      <c r="H192" s="34"/>
      <c r="I192" s="34"/>
      <c r="J192" s="34"/>
      <c r="K192" s="34"/>
      <c r="L192" s="35"/>
    </row>
    <row r="193" spans="2:1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>
      <c r="B194" s="4" t="s">
        <v>16</v>
      </c>
      <c r="C194" s="33"/>
      <c r="D194" s="34"/>
      <c r="E194" s="34"/>
      <c r="F194" s="34"/>
      <c r="G194" s="34"/>
      <c r="H194" s="34"/>
      <c r="I194" s="34"/>
      <c r="J194" s="34"/>
      <c r="K194" s="34"/>
      <c r="L194" s="35"/>
    </row>
    <row r="195" spans="2:1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>
      <c r="B196" s="4" t="s">
        <v>17</v>
      </c>
      <c r="C196" s="33"/>
      <c r="D196" s="34"/>
      <c r="E196" s="34"/>
      <c r="F196" s="34"/>
      <c r="G196" s="34"/>
      <c r="H196" s="34"/>
      <c r="I196" s="34"/>
      <c r="J196" s="34"/>
      <c r="K196" s="34"/>
      <c r="L196" s="35"/>
    </row>
    <row r="197" spans="2:1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>
      <c r="G198" s="9" t="str">
        <f>IF(G177="","",IF(G177/G176&gt;1,1,G177/G176))</f>
        <v/>
      </c>
      <c r="H198" s="2" t="s">
        <v>10</v>
      </c>
    </row>
    <row r="200" spans="2:15">
      <c r="B200" s="1" t="s">
        <v>55</v>
      </c>
    </row>
    <row r="201" spans="2:15">
      <c r="B201" s="33"/>
      <c r="C201" s="34"/>
      <c r="D201" s="34"/>
      <c r="E201" s="34"/>
      <c r="F201" s="34"/>
      <c r="G201" s="34"/>
      <c r="H201" s="34"/>
      <c r="I201" s="34"/>
      <c r="J201" s="34"/>
      <c r="K201" s="34"/>
      <c r="L201" s="35"/>
      <c r="M201" s="10">
        <f>IF(B201="",0,1)</f>
        <v>0</v>
      </c>
      <c r="N201" s="2" t="s">
        <v>11</v>
      </c>
    </row>
    <row r="202" spans="2:1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</v>
      </c>
      <c r="N202" s="2" t="s">
        <v>12</v>
      </c>
      <c r="O202" s="5" t="str">
        <f>IF(M201=1,G225*M202,"")</f>
        <v/>
      </c>
    </row>
    <row r="203" spans="2:15">
      <c r="B203" s="14" t="s">
        <v>44</v>
      </c>
      <c r="C203" s="3"/>
      <c r="D203" s="3"/>
      <c r="E203" s="17"/>
      <c r="F203" s="17"/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>
      <c r="B204" s="15" t="s">
        <v>45</v>
      </c>
      <c r="E204" s="3" t="s">
        <v>0</v>
      </c>
      <c r="F204" s="3" t="s">
        <v>1</v>
      </c>
      <c r="G204" s="7" t="str">
        <f>IF(C205="","",COUNTIF((G206:G224),"&gt;0,94999")/COUNT(G206:G224))</f>
        <v/>
      </c>
      <c r="H204" s="2" t="s">
        <v>9</v>
      </c>
    </row>
    <row r="205" spans="2:15">
      <c r="B205" s="4" t="s">
        <v>3</v>
      </c>
      <c r="C205" s="33"/>
      <c r="D205" s="34"/>
      <c r="E205" s="34"/>
      <c r="F205" s="34"/>
      <c r="G205" s="34"/>
      <c r="H205" s="34"/>
      <c r="I205" s="34"/>
      <c r="J205" s="34"/>
      <c r="K205" s="34"/>
      <c r="L205" s="35"/>
    </row>
    <row r="206" spans="2:15">
      <c r="B206" s="4"/>
      <c r="D206" s="2" t="s">
        <v>7</v>
      </c>
      <c r="E206" s="18"/>
      <c r="F206" s="18"/>
      <c r="G206" s="5" t="str">
        <f>IF(E206="","",F206/E206)</f>
        <v/>
      </c>
    </row>
    <row r="207" spans="2:15">
      <c r="B207" s="4" t="s">
        <v>4</v>
      </c>
      <c r="C207" s="33"/>
      <c r="D207" s="34"/>
      <c r="E207" s="34"/>
      <c r="F207" s="34"/>
      <c r="G207" s="34"/>
      <c r="H207" s="34"/>
      <c r="I207" s="34"/>
      <c r="J207" s="34"/>
      <c r="K207" s="34"/>
      <c r="L207" s="35"/>
    </row>
    <row r="208" spans="2:1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>
      <c r="B209" s="4" t="s">
        <v>5</v>
      </c>
      <c r="C209" s="33"/>
      <c r="D209" s="34"/>
      <c r="E209" s="34"/>
      <c r="F209" s="34"/>
      <c r="G209" s="34"/>
      <c r="H209" s="34"/>
      <c r="I209" s="34"/>
      <c r="J209" s="34"/>
      <c r="K209" s="34"/>
      <c r="L209" s="35"/>
    </row>
    <row r="210" spans="2:12">
      <c r="B210" s="4"/>
      <c r="D210" s="2" t="s">
        <v>7</v>
      </c>
      <c r="E210" s="18"/>
      <c r="F210" s="18"/>
      <c r="G210" s="5" t="str">
        <f>IF(E210="","",F210/E210)</f>
        <v/>
      </c>
    </row>
    <row r="211" spans="2:12">
      <c r="B211" s="4" t="s">
        <v>6</v>
      </c>
      <c r="C211" s="33"/>
      <c r="D211" s="34"/>
      <c r="E211" s="34"/>
      <c r="F211" s="34"/>
      <c r="G211" s="34"/>
      <c r="H211" s="34"/>
      <c r="I211" s="34"/>
      <c r="J211" s="34"/>
      <c r="K211" s="34"/>
      <c r="L211" s="35"/>
    </row>
    <row r="212" spans="2:12">
      <c r="B212" s="4"/>
      <c r="D212" s="2" t="s">
        <v>7</v>
      </c>
      <c r="E212" s="18"/>
      <c r="F212" s="18"/>
      <c r="G212" s="5" t="str">
        <f>IF(E212="","",F212/E212)</f>
        <v/>
      </c>
    </row>
    <row r="213" spans="2:12">
      <c r="B213" s="4" t="s">
        <v>8</v>
      </c>
      <c r="C213" s="33"/>
      <c r="D213" s="34"/>
      <c r="E213" s="34"/>
      <c r="F213" s="34"/>
      <c r="G213" s="34"/>
      <c r="H213" s="34"/>
      <c r="I213" s="34"/>
      <c r="J213" s="34"/>
      <c r="K213" s="34"/>
      <c r="L213" s="35"/>
    </row>
    <row r="214" spans="2:12">
      <c r="B214" s="4"/>
      <c r="D214" s="2" t="s">
        <v>7</v>
      </c>
      <c r="E214" s="18"/>
      <c r="F214" s="18"/>
      <c r="G214" s="5" t="str">
        <f>IF(E214="","",F214/E214)</f>
        <v/>
      </c>
    </row>
    <row r="215" spans="2:12">
      <c r="B215" s="4" t="s">
        <v>13</v>
      </c>
      <c r="C215" s="33"/>
      <c r="D215" s="34"/>
      <c r="E215" s="34"/>
      <c r="F215" s="34"/>
      <c r="G215" s="34"/>
      <c r="H215" s="34"/>
      <c r="I215" s="34"/>
      <c r="J215" s="34"/>
      <c r="K215" s="34"/>
      <c r="L215" s="35"/>
    </row>
    <row r="216" spans="2:12">
      <c r="B216" s="4"/>
      <c r="D216" s="2" t="s">
        <v>7</v>
      </c>
      <c r="E216" s="18"/>
      <c r="F216" s="18"/>
      <c r="G216" s="5" t="str">
        <f>IF(E216="","",F216/E216)</f>
        <v/>
      </c>
    </row>
    <row r="217" spans="2:12">
      <c r="B217" s="4" t="s">
        <v>14</v>
      </c>
      <c r="C217" s="33"/>
      <c r="D217" s="34"/>
      <c r="E217" s="34"/>
      <c r="F217" s="34"/>
      <c r="G217" s="34"/>
      <c r="H217" s="34"/>
      <c r="I217" s="34"/>
      <c r="J217" s="34"/>
      <c r="K217" s="34"/>
      <c r="L217" s="35"/>
    </row>
    <row r="218" spans="2:12">
      <c r="B218" s="4"/>
      <c r="D218" s="2" t="s">
        <v>7</v>
      </c>
      <c r="E218" s="18"/>
      <c r="F218" s="18"/>
      <c r="G218" s="5" t="str">
        <f>IF(E218="","",F218/E218)</f>
        <v/>
      </c>
    </row>
    <row r="219" spans="2:12">
      <c r="B219" s="4" t="s">
        <v>15</v>
      </c>
      <c r="C219" s="33"/>
      <c r="D219" s="34"/>
      <c r="E219" s="34"/>
      <c r="F219" s="34"/>
      <c r="G219" s="34"/>
      <c r="H219" s="34"/>
      <c r="I219" s="34"/>
      <c r="J219" s="34"/>
      <c r="K219" s="34"/>
      <c r="L219" s="35"/>
    </row>
    <row r="220" spans="2:12">
      <c r="B220" s="4"/>
      <c r="D220" s="2" t="s">
        <v>7</v>
      </c>
      <c r="E220" s="18"/>
      <c r="F220" s="18"/>
      <c r="G220" s="5" t="str">
        <f>IF(E220="","",F220/E220)</f>
        <v/>
      </c>
    </row>
    <row r="221" spans="2:12">
      <c r="B221" s="4" t="s">
        <v>16</v>
      </c>
      <c r="C221" s="33"/>
      <c r="D221" s="34"/>
      <c r="E221" s="34"/>
      <c r="F221" s="34"/>
      <c r="G221" s="34"/>
      <c r="H221" s="34"/>
      <c r="I221" s="34"/>
      <c r="J221" s="34"/>
      <c r="K221" s="34"/>
      <c r="L221" s="35"/>
    </row>
    <row r="222" spans="2:12">
      <c r="B222" s="4"/>
      <c r="D222" s="2" t="s">
        <v>7</v>
      </c>
      <c r="E222" s="18"/>
      <c r="F222" s="18"/>
      <c r="G222" s="5" t="str">
        <f>IF(E222="","",F222/E222)</f>
        <v/>
      </c>
    </row>
    <row r="223" spans="2:12">
      <c r="B223" s="4" t="s">
        <v>17</v>
      </c>
      <c r="C223" s="33"/>
      <c r="D223" s="34"/>
      <c r="E223" s="34"/>
      <c r="F223" s="34"/>
      <c r="G223" s="34"/>
      <c r="H223" s="34"/>
      <c r="I223" s="34"/>
      <c r="J223" s="34"/>
      <c r="K223" s="34"/>
      <c r="L223" s="35"/>
    </row>
    <row r="224" spans="2:12">
      <c r="B224" s="4"/>
      <c r="D224" s="2" t="s">
        <v>7</v>
      </c>
      <c r="E224" s="18"/>
      <c r="F224" s="18"/>
      <c r="G224" s="5" t="str">
        <f>IF(E224="","",F224/E224)</f>
        <v/>
      </c>
    </row>
    <row r="225" spans="2:15">
      <c r="G225" s="9" t="str">
        <f>IF(G204="","",IF(G204/G203&gt;1,1,G204/G203))</f>
        <v/>
      </c>
      <c r="H225" s="2" t="s">
        <v>10</v>
      </c>
    </row>
    <row r="227" spans="2:15">
      <c r="B227" s="1" t="s">
        <v>54</v>
      </c>
    </row>
    <row r="228" spans="2:15">
      <c r="B228" s="33"/>
      <c r="C228" s="34"/>
      <c r="D228" s="34"/>
      <c r="E228" s="34"/>
      <c r="F228" s="34"/>
      <c r="G228" s="34"/>
      <c r="H228" s="34"/>
      <c r="I228" s="34"/>
      <c r="J228" s="34"/>
      <c r="K228" s="34"/>
      <c r="L228" s="35"/>
      <c r="M228" s="10">
        <f>IF(B228="",0,1)</f>
        <v>0</v>
      </c>
      <c r="N228" s="2" t="s">
        <v>11</v>
      </c>
    </row>
    <row r="229" spans="2:1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>
      <c r="B230" s="14" t="s">
        <v>44</v>
      </c>
      <c r="C230" s="3"/>
      <c r="D230" s="3"/>
      <c r="E230" s="17"/>
      <c r="F230" s="17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>
      <c r="B231" s="15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>
      <c r="B232" s="4" t="s">
        <v>3</v>
      </c>
      <c r="C232" s="33"/>
      <c r="D232" s="34"/>
      <c r="E232" s="34"/>
      <c r="F232" s="34"/>
      <c r="G232" s="34"/>
      <c r="H232" s="34"/>
      <c r="I232" s="34"/>
      <c r="J232" s="34"/>
      <c r="K232" s="34"/>
      <c r="L232" s="35"/>
    </row>
    <row r="233" spans="2:15">
      <c r="B233" s="4"/>
      <c r="D233" s="2" t="s">
        <v>7</v>
      </c>
      <c r="E233" s="18"/>
      <c r="F233" s="18"/>
      <c r="G233" s="5" t="str">
        <f>IF(E233="","",F233/E233)</f>
        <v/>
      </c>
    </row>
    <row r="234" spans="2:15">
      <c r="B234" s="4" t="s">
        <v>4</v>
      </c>
      <c r="C234" s="33"/>
      <c r="D234" s="34"/>
      <c r="E234" s="34"/>
      <c r="F234" s="34"/>
      <c r="G234" s="34"/>
      <c r="H234" s="34"/>
      <c r="I234" s="34"/>
      <c r="J234" s="34"/>
      <c r="K234" s="34"/>
      <c r="L234" s="35"/>
    </row>
    <row r="235" spans="2:1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>
      <c r="B236" s="4" t="s">
        <v>5</v>
      </c>
      <c r="C236" s="33"/>
      <c r="D236" s="34"/>
      <c r="E236" s="34"/>
      <c r="F236" s="34"/>
      <c r="G236" s="34"/>
      <c r="H236" s="34"/>
      <c r="I236" s="34"/>
      <c r="J236" s="34"/>
      <c r="K236" s="34"/>
      <c r="L236" s="35"/>
    </row>
    <row r="237" spans="2:1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>
      <c r="B238" s="4" t="s">
        <v>6</v>
      </c>
      <c r="C238" s="33"/>
      <c r="D238" s="34"/>
      <c r="E238" s="34"/>
      <c r="F238" s="34"/>
      <c r="G238" s="34"/>
      <c r="H238" s="34"/>
      <c r="I238" s="34"/>
      <c r="J238" s="34"/>
      <c r="K238" s="34"/>
      <c r="L238" s="35"/>
    </row>
    <row r="239" spans="2:1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>
      <c r="B240" s="4" t="s">
        <v>8</v>
      </c>
      <c r="C240" s="33"/>
      <c r="D240" s="34"/>
      <c r="E240" s="34"/>
      <c r="F240" s="34"/>
      <c r="G240" s="34"/>
      <c r="H240" s="34"/>
      <c r="I240" s="34"/>
      <c r="J240" s="34"/>
      <c r="K240" s="34"/>
      <c r="L240" s="35"/>
    </row>
    <row r="241" spans="2:1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>
      <c r="B242" s="4" t="s">
        <v>13</v>
      </c>
      <c r="C242" s="33"/>
      <c r="D242" s="34"/>
      <c r="E242" s="34"/>
      <c r="F242" s="34"/>
      <c r="G242" s="34"/>
      <c r="H242" s="34"/>
      <c r="I242" s="34"/>
      <c r="J242" s="34"/>
      <c r="K242" s="34"/>
      <c r="L242" s="35"/>
    </row>
    <row r="243" spans="2:1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>
      <c r="B244" s="4" t="s">
        <v>14</v>
      </c>
      <c r="C244" s="33"/>
      <c r="D244" s="34"/>
      <c r="E244" s="34"/>
      <c r="F244" s="34"/>
      <c r="G244" s="34"/>
      <c r="H244" s="34"/>
      <c r="I244" s="34"/>
      <c r="J244" s="34"/>
      <c r="K244" s="34"/>
      <c r="L244" s="35"/>
    </row>
    <row r="245" spans="2:1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>
      <c r="B246" s="4" t="s">
        <v>15</v>
      </c>
      <c r="C246" s="33"/>
      <c r="D246" s="34"/>
      <c r="E246" s="34"/>
      <c r="F246" s="34"/>
      <c r="G246" s="34"/>
      <c r="H246" s="34"/>
      <c r="I246" s="34"/>
      <c r="J246" s="34"/>
      <c r="K246" s="34"/>
      <c r="L246" s="35"/>
    </row>
    <row r="247" spans="2:1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>
      <c r="B248" s="4" t="s">
        <v>16</v>
      </c>
      <c r="C248" s="33"/>
      <c r="D248" s="34"/>
      <c r="E248" s="34"/>
      <c r="F248" s="34"/>
      <c r="G248" s="34"/>
      <c r="H248" s="34"/>
      <c r="I248" s="34"/>
      <c r="J248" s="34"/>
      <c r="K248" s="34"/>
      <c r="L248" s="35"/>
    </row>
    <row r="249" spans="2:1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>
      <c r="B250" s="4" t="s">
        <v>17</v>
      </c>
      <c r="C250" s="33"/>
      <c r="D250" s="34"/>
      <c r="E250" s="34"/>
      <c r="F250" s="34"/>
      <c r="G250" s="34"/>
      <c r="H250" s="34"/>
      <c r="I250" s="34"/>
      <c r="J250" s="34"/>
      <c r="K250" s="34"/>
      <c r="L250" s="35"/>
    </row>
    <row r="251" spans="2:1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>
      <c r="G252" s="9" t="str">
        <f>IF(G231="","",IF(G231/G230&gt;1,1,G231/G230))</f>
        <v/>
      </c>
      <c r="H252" s="2" t="s">
        <v>10</v>
      </c>
    </row>
    <row r="254" spans="2:15">
      <c r="B254" s="1" t="s">
        <v>53</v>
      </c>
    </row>
    <row r="255" spans="2:15">
      <c r="B255" s="33"/>
      <c r="C255" s="34"/>
      <c r="D255" s="34"/>
      <c r="E255" s="34"/>
      <c r="F255" s="34"/>
      <c r="G255" s="34"/>
      <c r="H255" s="34"/>
      <c r="I255" s="34"/>
      <c r="J255" s="34"/>
      <c r="K255" s="34"/>
      <c r="L255" s="35"/>
      <c r="M255" s="10">
        <f>IF(B255="",0,1)</f>
        <v>0</v>
      </c>
      <c r="N255" s="2" t="s">
        <v>11</v>
      </c>
    </row>
    <row r="256" spans="2:1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>
      <c r="B259" s="4" t="s">
        <v>3</v>
      </c>
      <c r="C259" s="33"/>
      <c r="D259" s="34"/>
      <c r="E259" s="34"/>
      <c r="F259" s="34"/>
      <c r="G259" s="34"/>
      <c r="H259" s="34"/>
      <c r="I259" s="34"/>
      <c r="J259" s="34"/>
      <c r="K259" s="34"/>
      <c r="L259" s="35"/>
    </row>
    <row r="260" spans="2:12">
      <c r="B260" s="4"/>
      <c r="D260" s="2" t="s">
        <v>7</v>
      </c>
      <c r="E260" s="18"/>
      <c r="F260" s="18"/>
      <c r="G260" s="5" t="str">
        <f>IF(E260="","",F260/E260)</f>
        <v/>
      </c>
    </row>
    <row r="261" spans="2:12">
      <c r="B261" s="4" t="s">
        <v>4</v>
      </c>
      <c r="C261" s="33"/>
      <c r="D261" s="34"/>
      <c r="E261" s="34"/>
      <c r="F261" s="34"/>
      <c r="G261" s="34"/>
      <c r="H261" s="34"/>
      <c r="I261" s="34"/>
      <c r="J261" s="34"/>
      <c r="K261" s="34"/>
      <c r="L261" s="35"/>
    </row>
    <row r="262" spans="2:12">
      <c r="B262" s="4"/>
      <c r="D262" s="2" t="s">
        <v>7</v>
      </c>
      <c r="E262" s="18"/>
      <c r="F262" s="18"/>
      <c r="G262" s="5" t="str">
        <f>IF(E262="","",F262/E262)</f>
        <v/>
      </c>
    </row>
    <row r="263" spans="2:12">
      <c r="B263" s="4" t="s">
        <v>5</v>
      </c>
      <c r="C263" s="33"/>
      <c r="D263" s="34"/>
      <c r="E263" s="34"/>
      <c r="F263" s="34"/>
      <c r="G263" s="34"/>
      <c r="H263" s="34"/>
      <c r="I263" s="34"/>
      <c r="J263" s="34"/>
      <c r="K263" s="34"/>
      <c r="L263" s="35"/>
    </row>
    <row r="264" spans="2:12">
      <c r="B264" s="4"/>
      <c r="D264" s="2" t="s">
        <v>7</v>
      </c>
      <c r="E264" s="18"/>
      <c r="F264" s="18"/>
      <c r="G264" s="5" t="str">
        <f>IF(E264="","",F264/E264)</f>
        <v/>
      </c>
    </row>
    <row r="265" spans="2:12">
      <c r="B265" s="4" t="s">
        <v>6</v>
      </c>
      <c r="C265" s="33"/>
      <c r="D265" s="34"/>
      <c r="E265" s="34"/>
      <c r="F265" s="34"/>
      <c r="G265" s="34"/>
      <c r="H265" s="34"/>
      <c r="I265" s="34"/>
      <c r="J265" s="34"/>
      <c r="K265" s="34"/>
      <c r="L265" s="35"/>
    </row>
    <row r="266" spans="2:12">
      <c r="B266" s="4"/>
      <c r="D266" s="2" t="s">
        <v>7</v>
      </c>
      <c r="E266" s="18"/>
      <c r="F266" s="18"/>
      <c r="G266" s="5" t="str">
        <f>IF(E266="","",F266/E266)</f>
        <v/>
      </c>
    </row>
    <row r="267" spans="2:12">
      <c r="B267" s="4" t="s">
        <v>8</v>
      </c>
      <c r="C267" s="33"/>
      <c r="D267" s="34"/>
      <c r="E267" s="34"/>
      <c r="F267" s="34"/>
      <c r="G267" s="34"/>
      <c r="H267" s="34"/>
      <c r="I267" s="34"/>
      <c r="J267" s="34"/>
      <c r="K267" s="34"/>
      <c r="L267" s="35"/>
    </row>
    <row r="268" spans="2:12">
      <c r="B268" s="4"/>
      <c r="D268" s="2" t="s">
        <v>7</v>
      </c>
      <c r="E268" s="18"/>
      <c r="F268" s="18"/>
      <c r="G268" s="5" t="str">
        <f>IF(E268="","",F268/E268)</f>
        <v/>
      </c>
    </row>
    <row r="269" spans="2:12">
      <c r="B269" s="4" t="s">
        <v>13</v>
      </c>
      <c r="C269" s="33"/>
      <c r="D269" s="34"/>
      <c r="E269" s="34"/>
      <c r="F269" s="34"/>
      <c r="G269" s="34"/>
      <c r="H269" s="34"/>
      <c r="I269" s="34"/>
      <c r="J269" s="34"/>
      <c r="K269" s="34"/>
      <c r="L269" s="35"/>
    </row>
    <row r="270" spans="2:12">
      <c r="B270" s="4"/>
      <c r="D270" s="2" t="s">
        <v>7</v>
      </c>
      <c r="E270" s="18"/>
      <c r="F270" s="18"/>
      <c r="G270" s="5" t="str">
        <f>IF(E270="","",F270/E270)</f>
        <v/>
      </c>
    </row>
    <row r="271" spans="2:12">
      <c r="B271" s="4" t="s">
        <v>14</v>
      </c>
      <c r="C271" s="33"/>
      <c r="D271" s="34"/>
      <c r="E271" s="34"/>
      <c r="F271" s="34"/>
      <c r="G271" s="34"/>
      <c r="H271" s="34"/>
      <c r="I271" s="34"/>
      <c r="J271" s="34"/>
      <c r="K271" s="34"/>
      <c r="L271" s="35"/>
    </row>
    <row r="272" spans="2:12">
      <c r="B272" s="4"/>
      <c r="D272" s="2" t="s">
        <v>7</v>
      </c>
      <c r="E272" s="18"/>
      <c r="F272" s="18"/>
      <c r="G272" s="5" t="str">
        <f>IF(E272="","",F272/E272)</f>
        <v/>
      </c>
    </row>
    <row r="273" spans="2:15">
      <c r="B273" s="4" t="s">
        <v>15</v>
      </c>
      <c r="C273" s="33"/>
      <c r="D273" s="34"/>
      <c r="E273" s="34"/>
      <c r="F273" s="34"/>
      <c r="G273" s="34"/>
      <c r="H273" s="34"/>
      <c r="I273" s="34"/>
      <c r="J273" s="34"/>
      <c r="K273" s="34"/>
      <c r="L273" s="35"/>
    </row>
    <row r="274" spans="2:1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>
      <c r="B275" s="4" t="s">
        <v>16</v>
      </c>
      <c r="C275" s="33"/>
      <c r="D275" s="34"/>
      <c r="E275" s="34"/>
      <c r="F275" s="34"/>
      <c r="G275" s="34"/>
      <c r="H275" s="34"/>
      <c r="I275" s="34"/>
      <c r="J275" s="34"/>
      <c r="K275" s="34"/>
      <c r="L275" s="35"/>
    </row>
    <row r="276" spans="2:1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>
      <c r="B277" s="4" t="s">
        <v>17</v>
      </c>
      <c r="C277" s="33"/>
      <c r="D277" s="34"/>
      <c r="E277" s="34"/>
      <c r="F277" s="34"/>
      <c r="G277" s="34"/>
      <c r="H277" s="34"/>
      <c r="I277" s="34"/>
      <c r="J277" s="34"/>
      <c r="K277" s="34"/>
      <c r="L277" s="35"/>
    </row>
    <row r="278" spans="2:1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>
      <c r="G279" s="9" t="str">
        <f>IF(G258="","",IF(G258/G257&gt;1,1,G258/G257))</f>
        <v/>
      </c>
      <c r="H279" s="2" t="s">
        <v>10</v>
      </c>
    </row>
    <row r="281" spans="2:15">
      <c r="B281" s="1" t="s">
        <v>52</v>
      </c>
    </row>
    <row r="282" spans="2:15">
      <c r="B282" s="33"/>
      <c r="C282" s="34"/>
      <c r="D282" s="34"/>
      <c r="E282" s="34"/>
      <c r="F282" s="34"/>
      <c r="G282" s="34"/>
      <c r="H282" s="34"/>
      <c r="I282" s="34"/>
      <c r="J282" s="34"/>
      <c r="K282" s="34"/>
      <c r="L282" s="35"/>
      <c r="M282" s="10">
        <f>IF(B282="",0,1)</f>
        <v>0</v>
      </c>
      <c r="N282" s="2" t="s">
        <v>11</v>
      </c>
    </row>
    <row r="283" spans="2:1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>
      <c r="B286" s="4" t="s">
        <v>3</v>
      </c>
      <c r="C286" s="33"/>
      <c r="D286" s="34"/>
      <c r="E286" s="34"/>
      <c r="F286" s="34"/>
      <c r="G286" s="34"/>
      <c r="H286" s="34"/>
      <c r="I286" s="34"/>
      <c r="J286" s="34"/>
      <c r="K286" s="34"/>
      <c r="L286" s="35"/>
    </row>
    <row r="287" spans="2:1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>
      <c r="B288" s="4" t="s">
        <v>4</v>
      </c>
      <c r="C288" s="33"/>
      <c r="D288" s="34"/>
      <c r="E288" s="34"/>
      <c r="F288" s="34"/>
      <c r="G288" s="34"/>
      <c r="H288" s="34"/>
      <c r="I288" s="34"/>
      <c r="J288" s="34"/>
      <c r="K288" s="34"/>
      <c r="L288" s="35"/>
    </row>
    <row r="289" spans="2:12">
      <c r="B289" s="4"/>
      <c r="D289" s="2" t="s">
        <v>7</v>
      </c>
      <c r="E289" s="18"/>
      <c r="F289" s="18"/>
      <c r="G289" s="5" t="str">
        <f>IF(E289="","",F289/E289)</f>
        <v/>
      </c>
    </row>
    <row r="290" spans="2:12">
      <c r="B290" s="4" t="s">
        <v>5</v>
      </c>
      <c r="C290" s="33"/>
      <c r="D290" s="34"/>
      <c r="E290" s="34"/>
      <c r="F290" s="34"/>
      <c r="G290" s="34"/>
      <c r="H290" s="34"/>
      <c r="I290" s="34"/>
      <c r="J290" s="34"/>
      <c r="K290" s="34"/>
      <c r="L290" s="35"/>
    </row>
    <row r="291" spans="2:12">
      <c r="B291" s="4"/>
      <c r="D291" s="2" t="s">
        <v>7</v>
      </c>
      <c r="E291" s="18"/>
      <c r="F291" s="18"/>
      <c r="G291" s="5" t="str">
        <f>IF(E291="","",F291/E291)</f>
        <v/>
      </c>
    </row>
    <row r="292" spans="2:12">
      <c r="B292" s="4" t="s">
        <v>6</v>
      </c>
      <c r="C292" s="33"/>
      <c r="D292" s="34"/>
      <c r="E292" s="34"/>
      <c r="F292" s="34"/>
      <c r="G292" s="34"/>
      <c r="H292" s="34"/>
      <c r="I292" s="34"/>
      <c r="J292" s="34"/>
      <c r="K292" s="34"/>
      <c r="L292" s="35"/>
    </row>
    <row r="293" spans="2:12">
      <c r="B293" s="4"/>
      <c r="D293" s="2" t="s">
        <v>7</v>
      </c>
      <c r="E293" s="18"/>
      <c r="F293" s="18"/>
      <c r="G293" s="5" t="str">
        <f>IF(E293="","",F293/E293)</f>
        <v/>
      </c>
    </row>
    <row r="294" spans="2:12">
      <c r="B294" s="4" t="s">
        <v>8</v>
      </c>
      <c r="C294" s="33"/>
      <c r="D294" s="34"/>
      <c r="E294" s="34"/>
      <c r="F294" s="34"/>
      <c r="G294" s="34"/>
      <c r="H294" s="34"/>
      <c r="I294" s="34"/>
      <c r="J294" s="34"/>
      <c r="K294" s="34"/>
      <c r="L294" s="35"/>
    </row>
    <row r="295" spans="2:12">
      <c r="B295" s="4"/>
      <c r="D295" s="2" t="s">
        <v>7</v>
      </c>
      <c r="E295" s="18"/>
      <c r="F295" s="18"/>
      <c r="G295" s="5" t="str">
        <f>IF(E295="","",F295/E295)</f>
        <v/>
      </c>
    </row>
    <row r="296" spans="2:12">
      <c r="B296" s="4" t="s">
        <v>13</v>
      </c>
      <c r="C296" s="33"/>
      <c r="D296" s="34"/>
      <c r="E296" s="34"/>
      <c r="F296" s="34"/>
      <c r="G296" s="34"/>
      <c r="H296" s="34"/>
      <c r="I296" s="34"/>
      <c r="J296" s="34"/>
      <c r="K296" s="34"/>
      <c r="L296" s="35"/>
    </row>
    <row r="297" spans="2:12">
      <c r="B297" s="4"/>
      <c r="D297" s="2" t="s">
        <v>7</v>
      </c>
      <c r="E297" s="18"/>
      <c r="F297" s="18"/>
      <c r="G297" s="5" t="str">
        <f>IF(E297="","",F297/E297)</f>
        <v/>
      </c>
    </row>
    <row r="298" spans="2:12">
      <c r="B298" s="4" t="s">
        <v>14</v>
      </c>
      <c r="C298" s="33"/>
      <c r="D298" s="34"/>
      <c r="E298" s="34"/>
      <c r="F298" s="34"/>
      <c r="G298" s="34"/>
      <c r="H298" s="34"/>
      <c r="I298" s="34"/>
      <c r="J298" s="34"/>
      <c r="K298" s="34"/>
      <c r="L298" s="35"/>
    </row>
    <row r="299" spans="2:12">
      <c r="B299" s="4"/>
      <c r="D299" s="2" t="s">
        <v>7</v>
      </c>
      <c r="E299" s="18"/>
      <c r="F299" s="18"/>
      <c r="G299" s="5" t="str">
        <f>IF(E299="","",F299/E299)</f>
        <v/>
      </c>
    </row>
    <row r="300" spans="2:12">
      <c r="B300" s="4" t="s">
        <v>15</v>
      </c>
      <c r="C300" s="33"/>
      <c r="D300" s="34"/>
      <c r="E300" s="34"/>
      <c r="F300" s="34"/>
      <c r="G300" s="34"/>
      <c r="H300" s="34"/>
      <c r="I300" s="34"/>
      <c r="J300" s="34"/>
      <c r="K300" s="34"/>
      <c r="L300" s="35"/>
    </row>
    <row r="301" spans="2:12">
      <c r="B301" s="4"/>
      <c r="D301" s="2" t="s">
        <v>7</v>
      </c>
      <c r="E301" s="18"/>
      <c r="F301" s="18"/>
      <c r="G301" s="5" t="str">
        <f>IF(E301="","",F301/E301)</f>
        <v/>
      </c>
    </row>
    <row r="302" spans="2:12">
      <c r="B302" s="4" t="s">
        <v>16</v>
      </c>
      <c r="C302" s="33"/>
      <c r="D302" s="34"/>
      <c r="E302" s="34"/>
      <c r="F302" s="34"/>
      <c r="G302" s="34"/>
      <c r="H302" s="34"/>
      <c r="I302" s="34"/>
      <c r="J302" s="34"/>
      <c r="K302" s="34"/>
      <c r="L302" s="35"/>
    </row>
    <row r="303" spans="2:12">
      <c r="B303" s="4"/>
      <c r="D303" s="2" t="s">
        <v>7</v>
      </c>
      <c r="E303" s="18"/>
      <c r="F303" s="18"/>
      <c r="G303" s="5" t="str">
        <f>IF(E303="","",F303/E303)</f>
        <v/>
      </c>
    </row>
    <row r="304" spans="2:12">
      <c r="B304" s="4" t="s">
        <v>17</v>
      </c>
      <c r="C304" s="33"/>
      <c r="D304" s="34"/>
      <c r="E304" s="34"/>
      <c r="F304" s="34"/>
      <c r="G304" s="34"/>
      <c r="H304" s="34"/>
      <c r="I304" s="34"/>
      <c r="J304" s="34"/>
      <c r="K304" s="34"/>
      <c r="L304" s="35"/>
    </row>
    <row r="305" spans="2:1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>
      <c r="G306" s="9" t="str">
        <f>IF(G285="","",IF(G285/G284&gt;1,1,G285/G284))</f>
        <v/>
      </c>
      <c r="H306" s="2" t="s">
        <v>10</v>
      </c>
    </row>
    <row r="308" spans="2:15">
      <c r="B308" s="1" t="s">
        <v>51</v>
      </c>
    </row>
    <row r="309" spans="2:15">
      <c r="B309" s="33"/>
      <c r="C309" s="34"/>
      <c r="D309" s="34"/>
      <c r="E309" s="34"/>
      <c r="F309" s="34"/>
      <c r="G309" s="34"/>
      <c r="H309" s="34"/>
      <c r="I309" s="34"/>
      <c r="J309" s="34"/>
      <c r="K309" s="34"/>
      <c r="L309" s="35"/>
      <c r="M309" s="10">
        <f>IF(B309="",0,1)</f>
        <v>0</v>
      </c>
      <c r="N309" s="2" t="s">
        <v>11</v>
      </c>
    </row>
    <row r="310" spans="2:1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>
      <c r="B313" s="4" t="s">
        <v>3</v>
      </c>
      <c r="C313" s="33"/>
      <c r="D313" s="34"/>
      <c r="E313" s="34"/>
      <c r="F313" s="34"/>
      <c r="G313" s="34"/>
      <c r="H313" s="34"/>
      <c r="I313" s="34"/>
      <c r="J313" s="34"/>
      <c r="K313" s="34"/>
      <c r="L313" s="35"/>
    </row>
    <row r="314" spans="2:1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>
      <c r="B315" s="4" t="s">
        <v>4</v>
      </c>
      <c r="C315" s="33"/>
      <c r="D315" s="34"/>
      <c r="E315" s="34"/>
      <c r="F315" s="34"/>
      <c r="G315" s="34"/>
      <c r="H315" s="34"/>
      <c r="I315" s="34"/>
      <c r="J315" s="34"/>
      <c r="K315" s="34"/>
      <c r="L315" s="35"/>
    </row>
    <row r="316" spans="2:1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>
      <c r="B317" s="4" t="s">
        <v>5</v>
      </c>
      <c r="C317" s="33"/>
      <c r="D317" s="34"/>
      <c r="E317" s="34"/>
      <c r="F317" s="34"/>
      <c r="G317" s="34"/>
      <c r="H317" s="34"/>
      <c r="I317" s="34"/>
      <c r="J317" s="34"/>
      <c r="K317" s="34"/>
      <c r="L317" s="35"/>
    </row>
    <row r="318" spans="2:1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>
      <c r="B319" s="4" t="s">
        <v>6</v>
      </c>
      <c r="C319" s="33"/>
      <c r="D319" s="34"/>
      <c r="E319" s="34"/>
      <c r="F319" s="34"/>
      <c r="G319" s="34"/>
      <c r="H319" s="34"/>
      <c r="I319" s="34"/>
      <c r="J319" s="34"/>
      <c r="K319" s="34"/>
      <c r="L319" s="35"/>
    </row>
    <row r="320" spans="2:1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>
      <c r="B321" s="4" t="s">
        <v>8</v>
      </c>
      <c r="C321" s="33"/>
      <c r="D321" s="34"/>
      <c r="E321" s="34"/>
      <c r="F321" s="34"/>
      <c r="G321" s="34"/>
      <c r="H321" s="34"/>
      <c r="I321" s="34"/>
      <c r="J321" s="34"/>
      <c r="K321" s="34"/>
      <c r="L321" s="35"/>
    </row>
    <row r="322" spans="2:14">
      <c r="B322" s="4"/>
      <c r="D322" s="2" t="s">
        <v>7</v>
      </c>
      <c r="E322" s="18"/>
      <c r="F322" s="18"/>
      <c r="G322" s="5" t="str">
        <f>IF(E322="","",F322/E322)</f>
        <v/>
      </c>
    </row>
    <row r="323" spans="2:14">
      <c r="B323" s="4" t="s">
        <v>13</v>
      </c>
      <c r="C323" s="33"/>
      <c r="D323" s="34"/>
      <c r="E323" s="34"/>
      <c r="F323" s="34"/>
      <c r="G323" s="34"/>
      <c r="H323" s="34"/>
      <c r="I323" s="34"/>
      <c r="J323" s="34"/>
      <c r="K323" s="34"/>
      <c r="L323" s="35"/>
    </row>
    <row r="324" spans="2:14">
      <c r="B324" s="4"/>
      <c r="D324" s="2" t="s">
        <v>7</v>
      </c>
      <c r="E324" s="18"/>
      <c r="F324" s="18"/>
      <c r="G324" s="5" t="str">
        <f>IF(E324="","",F324/E324)</f>
        <v/>
      </c>
    </row>
    <row r="325" spans="2:14">
      <c r="B325" s="4" t="s">
        <v>14</v>
      </c>
      <c r="C325" s="33"/>
      <c r="D325" s="34"/>
      <c r="E325" s="34"/>
      <c r="F325" s="34"/>
      <c r="G325" s="34"/>
      <c r="H325" s="34"/>
      <c r="I325" s="34"/>
      <c r="J325" s="34"/>
      <c r="K325" s="34"/>
      <c r="L325" s="35"/>
    </row>
    <row r="326" spans="2:14">
      <c r="B326" s="4"/>
      <c r="D326" s="2" t="s">
        <v>7</v>
      </c>
      <c r="E326" s="18"/>
      <c r="F326" s="18"/>
      <c r="G326" s="5" t="str">
        <f>IF(E326="","",F326/E326)</f>
        <v/>
      </c>
    </row>
    <row r="327" spans="2:14">
      <c r="B327" s="4" t="s">
        <v>15</v>
      </c>
      <c r="C327" s="33"/>
      <c r="D327" s="34"/>
      <c r="E327" s="34"/>
      <c r="F327" s="34"/>
      <c r="G327" s="34"/>
      <c r="H327" s="34"/>
      <c r="I327" s="34"/>
      <c r="J327" s="34"/>
      <c r="K327" s="34"/>
      <c r="L327" s="35"/>
    </row>
    <row r="328" spans="2:14">
      <c r="B328" s="4"/>
      <c r="D328" s="2" t="s">
        <v>7</v>
      </c>
      <c r="E328" s="18"/>
      <c r="F328" s="18"/>
      <c r="G328" s="5" t="str">
        <f>IF(E328="","",F328/E328)</f>
        <v/>
      </c>
    </row>
    <row r="329" spans="2:14">
      <c r="B329" s="4" t="s">
        <v>16</v>
      </c>
      <c r="C329" s="33"/>
      <c r="D329" s="34"/>
      <c r="E329" s="34"/>
      <c r="F329" s="34"/>
      <c r="G329" s="34"/>
      <c r="H329" s="34"/>
      <c r="I329" s="34"/>
      <c r="J329" s="34"/>
      <c r="K329" s="34"/>
      <c r="L329" s="35"/>
    </row>
    <row r="330" spans="2:14">
      <c r="B330" s="4"/>
      <c r="D330" s="2" t="s">
        <v>7</v>
      </c>
      <c r="E330" s="18"/>
      <c r="F330" s="18"/>
      <c r="G330" s="5" t="str">
        <f>IF(E330="","",F330/E330)</f>
        <v/>
      </c>
    </row>
    <row r="331" spans="2:14">
      <c r="B331" s="4" t="s">
        <v>17</v>
      </c>
      <c r="C331" s="33"/>
      <c r="D331" s="34"/>
      <c r="E331" s="34"/>
      <c r="F331" s="34"/>
      <c r="G331" s="34"/>
      <c r="H331" s="34"/>
      <c r="I331" s="34"/>
      <c r="J331" s="34"/>
      <c r="K331" s="34"/>
      <c r="L331" s="35"/>
    </row>
    <row r="332" spans="2:14">
      <c r="B332" s="4"/>
      <c r="D332" s="2" t="s">
        <v>7</v>
      </c>
      <c r="E332" s="18"/>
      <c r="F332" s="18"/>
      <c r="G332" s="5" t="str">
        <f>IF(E332="","",F332/E332)</f>
        <v/>
      </c>
    </row>
    <row r="333" spans="2:14">
      <c r="G333" s="9" t="str">
        <f>IF(G312="","",IF(G312/G311&gt;1,1,G312/G311))</f>
        <v/>
      </c>
      <c r="H333" s="2" t="s">
        <v>10</v>
      </c>
    </row>
    <row r="335" spans="2:14">
      <c r="B335" s="1" t="s">
        <v>50</v>
      </c>
    </row>
    <row r="336" spans="2:14">
      <c r="B336" s="33"/>
      <c r="C336" s="34"/>
      <c r="D336" s="34"/>
      <c r="E336" s="34"/>
      <c r="F336" s="34"/>
      <c r="G336" s="34"/>
      <c r="H336" s="34"/>
      <c r="I336" s="34"/>
      <c r="J336" s="34"/>
      <c r="K336" s="34"/>
      <c r="L336" s="35"/>
      <c r="M336" s="10">
        <f>IF(B336="",0,1)</f>
        <v>0</v>
      </c>
      <c r="N336" s="2" t="s">
        <v>11</v>
      </c>
    </row>
    <row r="337" spans="2:1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>
      <c r="B340" s="4" t="s">
        <v>3</v>
      </c>
      <c r="C340" s="33"/>
      <c r="D340" s="34"/>
      <c r="E340" s="34"/>
      <c r="F340" s="34"/>
      <c r="G340" s="34"/>
      <c r="H340" s="34"/>
      <c r="I340" s="34"/>
      <c r="J340" s="34"/>
      <c r="K340" s="34"/>
      <c r="L340" s="35"/>
    </row>
    <row r="341" spans="2:1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>
      <c r="B342" s="4" t="s">
        <v>4</v>
      </c>
      <c r="C342" s="33"/>
      <c r="D342" s="34"/>
      <c r="E342" s="34"/>
      <c r="F342" s="34"/>
      <c r="G342" s="34"/>
      <c r="H342" s="34"/>
      <c r="I342" s="34"/>
      <c r="J342" s="34"/>
      <c r="K342" s="34"/>
      <c r="L342" s="35"/>
    </row>
    <row r="343" spans="2:1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>
      <c r="B344" s="4" t="s">
        <v>5</v>
      </c>
      <c r="C344" s="33"/>
      <c r="D344" s="34"/>
      <c r="E344" s="34"/>
      <c r="F344" s="34"/>
      <c r="G344" s="34"/>
      <c r="H344" s="34"/>
      <c r="I344" s="34"/>
      <c r="J344" s="34"/>
      <c r="K344" s="34"/>
      <c r="L344" s="35"/>
    </row>
    <row r="345" spans="2:1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>
      <c r="B346" s="4" t="s">
        <v>6</v>
      </c>
      <c r="C346" s="33"/>
      <c r="D346" s="34"/>
      <c r="E346" s="34"/>
      <c r="F346" s="34"/>
      <c r="G346" s="34"/>
      <c r="H346" s="34"/>
      <c r="I346" s="34"/>
      <c r="J346" s="34"/>
      <c r="K346" s="34"/>
      <c r="L346" s="35"/>
    </row>
    <row r="347" spans="2:1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>
      <c r="B348" s="4" t="s">
        <v>8</v>
      </c>
      <c r="C348" s="33"/>
      <c r="D348" s="34"/>
      <c r="E348" s="34"/>
      <c r="F348" s="34"/>
      <c r="G348" s="34"/>
      <c r="H348" s="34"/>
      <c r="I348" s="34"/>
      <c r="J348" s="34"/>
      <c r="K348" s="34"/>
      <c r="L348" s="35"/>
    </row>
    <row r="349" spans="2:1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>
      <c r="B350" s="4" t="s">
        <v>13</v>
      </c>
      <c r="C350" s="33"/>
      <c r="D350" s="34"/>
      <c r="E350" s="34"/>
      <c r="F350" s="34"/>
      <c r="G350" s="34"/>
      <c r="H350" s="34"/>
      <c r="I350" s="34"/>
      <c r="J350" s="34"/>
      <c r="K350" s="34"/>
      <c r="L350" s="35"/>
    </row>
    <row r="351" spans="2:1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>
      <c r="B352" s="4" t="s">
        <v>14</v>
      </c>
      <c r="C352" s="33"/>
      <c r="D352" s="34"/>
      <c r="E352" s="34"/>
      <c r="F352" s="34"/>
      <c r="G352" s="34"/>
      <c r="H352" s="34"/>
      <c r="I352" s="34"/>
      <c r="J352" s="34"/>
      <c r="K352" s="34"/>
      <c r="L352" s="35"/>
    </row>
    <row r="353" spans="2:1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>
      <c r="B354" s="4" t="s">
        <v>15</v>
      </c>
      <c r="C354" s="33"/>
      <c r="D354" s="34"/>
      <c r="E354" s="34"/>
      <c r="F354" s="34"/>
      <c r="G354" s="34"/>
      <c r="H354" s="34"/>
      <c r="I354" s="34"/>
      <c r="J354" s="34"/>
      <c r="K354" s="34"/>
      <c r="L354" s="35"/>
    </row>
    <row r="355" spans="2:1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>
      <c r="B356" s="4" t="s">
        <v>16</v>
      </c>
      <c r="C356" s="33"/>
      <c r="D356" s="34"/>
      <c r="E356" s="34"/>
      <c r="F356" s="34"/>
      <c r="G356" s="34"/>
      <c r="H356" s="34"/>
      <c r="I356" s="34"/>
      <c r="J356" s="34"/>
      <c r="K356" s="34"/>
      <c r="L356" s="35"/>
    </row>
    <row r="357" spans="2:1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>
      <c r="B358" s="4" t="s">
        <v>17</v>
      </c>
      <c r="C358" s="33"/>
      <c r="D358" s="34"/>
      <c r="E358" s="34"/>
      <c r="F358" s="34"/>
      <c r="G358" s="34"/>
      <c r="H358" s="34"/>
      <c r="I358" s="34"/>
      <c r="J358" s="34"/>
      <c r="K358" s="34"/>
      <c r="L358" s="35"/>
    </row>
    <row r="359" spans="2:1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>
      <c r="G360" s="9" t="str">
        <f>IF(G339="","",IF(G339/G338&gt;1,1,G339/G338))</f>
        <v/>
      </c>
      <c r="H360" s="2" t="s">
        <v>10</v>
      </c>
    </row>
    <row r="362" spans="2:15">
      <c r="B362" s="1" t="s">
        <v>49</v>
      </c>
    </row>
    <row r="363" spans="2:15">
      <c r="B363" s="33"/>
      <c r="C363" s="34"/>
      <c r="D363" s="34"/>
      <c r="E363" s="34"/>
      <c r="F363" s="34"/>
      <c r="G363" s="34"/>
      <c r="H363" s="34"/>
      <c r="I363" s="34"/>
      <c r="J363" s="34"/>
      <c r="K363" s="34"/>
      <c r="L363" s="35"/>
      <c r="M363" s="10">
        <f>IF(B363="",0,1)</f>
        <v>0</v>
      </c>
      <c r="N363" s="2" t="s">
        <v>11</v>
      </c>
    </row>
    <row r="364" spans="2:1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>
      <c r="B367" s="4" t="s">
        <v>3</v>
      </c>
      <c r="C367" s="33"/>
      <c r="D367" s="34"/>
      <c r="E367" s="34"/>
      <c r="F367" s="34"/>
      <c r="G367" s="34"/>
      <c r="H367" s="34"/>
      <c r="I367" s="34"/>
      <c r="J367" s="34"/>
      <c r="K367" s="34"/>
      <c r="L367" s="35"/>
    </row>
    <row r="368" spans="2:1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>
      <c r="B369" s="4" t="s">
        <v>4</v>
      </c>
      <c r="C369" s="33"/>
      <c r="D369" s="34"/>
      <c r="E369" s="34"/>
      <c r="F369" s="34"/>
      <c r="G369" s="34"/>
      <c r="H369" s="34"/>
      <c r="I369" s="34"/>
      <c r="J369" s="34"/>
      <c r="K369" s="34"/>
      <c r="L369" s="35"/>
    </row>
    <row r="370" spans="2:12">
      <c r="B370" s="4"/>
      <c r="D370" s="2" t="s">
        <v>7</v>
      </c>
      <c r="E370" s="18"/>
      <c r="F370" s="18"/>
      <c r="G370" s="5" t="str">
        <f>IF(E370="","",F370/E370)</f>
        <v/>
      </c>
    </row>
    <row r="371" spans="2:12">
      <c r="B371" s="4" t="s">
        <v>5</v>
      </c>
      <c r="C371" s="33"/>
      <c r="D371" s="34"/>
      <c r="E371" s="34"/>
      <c r="F371" s="34"/>
      <c r="G371" s="34"/>
      <c r="H371" s="34"/>
      <c r="I371" s="34"/>
      <c r="J371" s="34"/>
      <c r="K371" s="34"/>
      <c r="L371" s="35"/>
    </row>
    <row r="372" spans="2:12">
      <c r="B372" s="4"/>
      <c r="D372" s="2" t="s">
        <v>7</v>
      </c>
      <c r="E372" s="18"/>
      <c r="F372" s="18"/>
      <c r="G372" s="5" t="str">
        <f>IF(E372="","",F372/E372)</f>
        <v/>
      </c>
    </row>
    <row r="373" spans="2:12">
      <c r="B373" s="4" t="s">
        <v>6</v>
      </c>
      <c r="C373" s="33"/>
      <c r="D373" s="34"/>
      <c r="E373" s="34"/>
      <c r="F373" s="34"/>
      <c r="G373" s="34"/>
      <c r="H373" s="34"/>
      <c r="I373" s="34"/>
      <c r="J373" s="34"/>
      <c r="K373" s="34"/>
      <c r="L373" s="35"/>
    </row>
    <row r="374" spans="2:12">
      <c r="B374" s="4"/>
      <c r="D374" s="2" t="s">
        <v>7</v>
      </c>
      <c r="E374" s="18"/>
      <c r="F374" s="18"/>
      <c r="G374" s="5" t="str">
        <f>IF(E374="","",F374/E374)</f>
        <v/>
      </c>
    </row>
    <row r="375" spans="2:12">
      <c r="B375" s="4" t="s">
        <v>8</v>
      </c>
      <c r="C375" s="33"/>
      <c r="D375" s="34"/>
      <c r="E375" s="34"/>
      <c r="F375" s="34"/>
      <c r="G375" s="34"/>
      <c r="H375" s="34"/>
      <c r="I375" s="34"/>
      <c r="J375" s="34"/>
      <c r="K375" s="34"/>
      <c r="L375" s="35"/>
    </row>
    <row r="376" spans="2:12">
      <c r="B376" s="4"/>
      <c r="D376" s="2" t="s">
        <v>7</v>
      </c>
      <c r="E376" s="18"/>
      <c r="F376" s="18"/>
      <c r="G376" s="5" t="str">
        <f>IF(E376="","",F376/E376)</f>
        <v/>
      </c>
    </row>
    <row r="377" spans="2:12">
      <c r="B377" s="4" t="s">
        <v>13</v>
      </c>
      <c r="C377" s="33"/>
      <c r="D377" s="34"/>
      <c r="E377" s="34"/>
      <c r="F377" s="34"/>
      <c r="G377" s="34"/>
      <c r="H377" s="34"/>
      <c r="I377" s="34"/>
      <c r="J377" s="34"/>
      <c r="K377" s="34"/>
      <c r="L377" s="35"/>
    </row>
    <row r="378" spans="2:12">
      <c r="B378" s="4"/>
      <c r="D378" s="2" t="s">
        <v>7</v>
      </c>
      <c r="E378" s="18"/>
      <c r="F378" s="18"/>
      <c r="G378" s="5" t="str">
        <f>IF(E378="","",F378/E378)</f>
        <v/>
      </c>
    </row>
    <row r="379" spans="2:12">
      <c r="B379" s="4" t="s">
        <v>14</v>
      </c>
      <c r="C379" s="33"/>
      <c r="D379" s="34"/>
      <c r="E379" s="34"/>
      <c r="F379" s="34"/>
      <c r="G379" s="34"/>
      <c r="H379" s="34"/>
      <c r="I379" s="34"/>
      <c r="J379" s="34"/>
      <c r="K379" s="34"/>
      <c r="L379" s="35"/>
    </row>
    <row r="380" spans="2:12">
      <c r="B380" s="4"/>
      <c r="D380" s="2" t="s">
        <v>7</v>
      </c>
      <c r="E380" s="18"/>
      <c r="F380" s="18"/>
      <c r="G380" s="5" t="str">
        <f>IF(E380="","",F380/E380)</f>
        <v/>
      </c>
    </row>
    <row r="381" spans="2:12">
      <c r="B381" s="4" t="s">
        <v>15</v>
      </c>
      <c r="C381" s="33"/>
      <c r="D381" s="34"/>
      <c r="E381" s="34"/>
      <c r="F381" s="34"/>
      <c r="G381" s="34"/>
      <c r="H381" s="34"/>
      <c r="I381" s="34"/>
      <c r="J381" s="34"/>
      <c r="K381" s="34"/>
      <c r="L381" s="35"/>
    </row>
    <row r="382" spans="2:12">
      <c r="B382" s="4"/>
      <c r="D382" s="2" t="s">
        <v>7</v>
      </c>
      <c r="E382" s="18"/>
      <c r="F382" s="18"/>
      <c r="G382" s="5" t="str">
        <f>IF(E382="","",F382/E382)</f>
        <v/>
      </c>
    </row>
    <row r="383" spans="2:12">
      <c r="B383" s="4" t="s">
        <v>16</v>
      </c>
      <c r="C383" s="33"/>
      <c r="D383" s="34"/>
      <c r="E383" s="34"/>
      <c r="F383" s="34"/>
      <c r="G383" s="34"/>
      <c r="H383" s="34"/>
      <c r="I383" s="34"/>
      <c r="J383" s="34"/>
      <c r="K383" s="34"/>
      <c r="L383" s="35"/>
    </row>
    <row r="384" spans="2:12">
      <c r="B384" s="4"/>
      <c r="D384" s="2" t="s">
        <v>7</v>
      </c>
      <c r="E384" s="18"/>
      <c r="F384" s="18"/>
      <c r="G384" s="5" t="str">
        <f>IF(E384="","",F384/E384)</f>
        <v/>
      </c>
    </row>
    <row r="385" spans="2:15">
      <c r="B385" s="4" t="s">
        <v>17</v>
      </c>
      <c r="C385" s="33"/>
      <c r="D385" s="34"/>
      <c r="E385" s="34"/>
      <c r="F385" s="34"/>
      <c r="G385" s="34"/>
      <c r="H385" s="34"/>
      <c r="I385" s="34"/>
      <c r="J385" s="34"/>
      <c r="K385" s="34"/>
      <c r="L385" s="35"/>
    </row>
    <row r="386" spans="2:1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>
      <c r="G387" s="9" t="str">
        <f>IF(G366="","",IF(G366/G365&gt;1,1,G366/G365))</f>
        <v/>
      </c>
      <c r="H387" s="2" t="s">
        <v>10</v>
      </c>
    </row>
    <row r="389" spans="2:15">
      <c r="B389" s="1" t="s">
        <v>48</v>
      </c>
    </row>
    <row r="390" spans="2:15">
      <c r="B390" s="33"/>
      <c r="C390" s="34"/>
      <c r="D390" s="34"/>
      <c r="E390" s="34"/>
      <c r="F390" s="34"/>
      <c r="G390" s="34"/>
      <c r="H390" s="34"/>
      <c r="I390" s="34"/>
      <c r="J390" s="34"/>
      <c r="K390" s="34"/>
      <c r="L390" s="35"/>
      <c r="M390" s="10">
        <f>IF(B390="",0,1)</f>
        <v>0</v>
      </c>
      <c r="N390" s="2" t="s">
        <v>11</v>
      </c>
    </row>
    <row r="391" spans="2:1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>
      <c r="B394" s="4" t="s">
        <v>3</v>
      </c>
      <c r="C394" s="33"/>
      <c r="D394" s="34"/>
      <c r="E394" s="34"/>
      <c r="F394" s="34"/>
      <c r="G394" s="34"/>
      <c r="H394" s="34"/>
      <c r="I394" s="34"/>
      <c r="J394" s="34"/>
      <c r="K394" s="34"/>
      <c r="L394" s="35"/>
    </row>
    <row r="395" spans="2:1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>
      <c r="B396" s="4" t="s">
        <v>4</v>
      </c>
      <c r="C396" s="33"/>
      <c r="D396" s="34"/>
      <c r="E396" s="34"/>
      <c r="F396" s="34"/>
      <c r="G396" s="34"/>
      <c r="H396" s="34"/>
      <c r="I396" s="34"/>
      <c r="J396" s="34"/>
      <c r="K396" s="34"/>
      <c r="L396" s="35"/>
    </row>
    <row r="397" spans="2:1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>
      <c r="B398" s="4" t="s">
        <v>5</v>
      </c>
      <c r="C398" s="33"/>
      <c r="D398" s="34"/>
      <c r="E398" s="34"/>
      <c r="F398" s="34"/>
      <c r="G398" s="34"/>
      <c r="H398" s="34"/>
      <c r="I398" s="34"/>
      <c r="J398" s="34"/>
      <c r="K398" s="34"/>
      <c r="L398" s="35"/>
    </row>
    <row r="399" spans="2:1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>
      <c r="B400" s="4" t="s">
        <v>6</v>
      </c>
      <c r="C400" s="33"/>
      <c r="D400" s="34"/>
      <c r="E400" s="34"/>
      <c r="F400" s="34"/>
      <c r="G400" s="34"/>
      <c r="H400" s="34"/>
      <c r="I400" s="34"/>
      <c r="J400" s="34"/>
      <c r="K400" s="34"/>
      <c r="L400" s="35"/>
    </row>
    <row r="401" spans="2:12">
      <c r="B401" s="4"/>
      <c r="D401" s="2" t="s">
        <v>7</v>
      </c>
      <c r="E401" s="18"/>
      <c r="F401" s="18"/>
      <c r="G401" s="5" t="str">
        <f>IF(E401="","",F401/E401)</f>
        <v/>
      </c>
    </row>
    <row r="402" spans="2:12">
      <c r="B402" s="4" t="s">
        <v>8</v>
      </c>
      <c r="C402" s="33"/>
      <c r="D402" s="34"/>
      <c r="E402" s="34"/>
      <c r="F402" s="34"/>
      <c r="G402" s="34"/>
      <c r="H402" s="34"/>
      <c r="I402" s="34"/>
      <c r="J402" s="34"/>
      <c r="K402" s="34"/>
      <c r="L402" s="35"/>
    </row>
    <row r="403" spans="2:12">
      <c r="B403" s="4"/>
      <c r="D403" s="2" t="s">
        <v>7</v>
      </c>
      <c r="E403" s="18"/>
      <c r="F403" s="18"/>
      <c r="G403" s="5" t="str">
        <f>IF(E403="","",F403/E403)</f>
        <v/>
      </c>
    </row>
    <row r="404" spans="2:12">
      <c r="B404" s="4" t="s">
        <v>13</v>
      </c>
      <c r="C404" s="33"/>
      <c r="D404" s="34"/>
      <c r="E404" s="34"/>
      <c r="F404" s="34"/>
      <c r="G404" s="34"/>
      <c r="H404" s="34"/>
      <c r="I404" s="34"/>
      <c r="J404" s="34"/>
      <c r="K404" s="34"/>
      <c r="L404" s="35"/>
    </row>
    <row r="405" spans="2:12">
      <c r="B405" s="4"/>
      <c r="D405" s="2" t="s">
        <v>7</v>
      </c>
      <c r="E405" s="18"/>
      <c r="F405" s="18"/>
      <c r="G405" s="5" t="str">
        <f>IF(E405="","",F405/E405)</f>
        <v/>
      </c>
    </row>
    <row r="406" spans="2:12">
      <c r="B406" s="4" t="s">
        <v>14</v>
      </c>
      <c r="C406" s="33"/>
      <c r="D406" s="34"/>
      <c r="E406" s="34"/>
      <c r="F406" s="34"/>
      <c r="G406" s="34"/>
      <c r="H406" s="34"/>
      <c r="I406" s="34"/>
      <c r="J406" s="34"/>
      <c r="K406" s="34"/>
      <c r="L406" s="35"/>
    </row>
    <row r="407" spans="2:12">
      <c r="B407" s="4"/>
      <c r="D407" s="2" t="s">
        <v>7</v>
      </c>
      <c r="E407" s="18"/>
      <c r="F407" s="18"/>
      <c r="G407" s="5" t="str">
        <f>IF(E407="","",F407/E407)</f>
        <v/>
      </c>
    </row>
    <row r="408" spans="2:12">
      <c r="B408" s="4" t="s">
        <v>15</v>
      </c>
      <c r="C408" s="33"/>
      <c r="D408" s="34"/>
      <c r="E408" s="34"/>
      <c r="F408" s="34"/>
      <c r="G408" s="34"/>
      <c r="H408" s="34"/>
      <c r="I408" s="34"/>
      <c r="J408" s="34"/>
      <c r="K408" s="34"/>
      <c r="L408" s="35"/>
    </row>
    <row r="409" spans="2:12">
      <c r="B409" s="4"/>
      <c r="D409" s="2" t="s">
        <v>7</v>
      </c>
      <c r="E409" s="18"/>
      <c r="F409" s="18"/>
      <c r="G409" s="5" t="str">
        <f>IF(E409="","",F409/E409)</f>
        <v/>
      </c>
    </row>
    <row r="410" spans="2:12">
      <c r="B410" s="4" t="s">
        <v>16</v>
      </c>
      <c r="C410" s="33"/>
      <c r="D410" s="34"/>
      <c r="E410" s="34"/>
      <c r="F410" s="34"/>
      <c r="G410" s="34"/>
      <c r="H410" s="34"/>
      <c r="I410" s="34"/>
      <c r="J410" s="34"/>
      <c r="K410" s="34"/>
      <c r="L410" s="35"/>
    </row>
    <row r="411" spans="2:12">
      <c r="B411" s="4"/>
      <c r="D411" s="2" t="s">
        <v>7</v>
      </c>
      <c r="E411" s="18"/>
      <c r="F411" s="18"/>
      <c r="G411" s="5" t="str">
        <f>IF(E411="","",F411/E411)</f>
        <v/>
      </c>
    </row>
    <row r="412" spans="2:12">
      <c r="B412" s="4" t="s">
        <v>17</v>
      </c>
      <c r="C412" s="33"/>
      <c r="D412" s="34"/>
      <c r="E412" s="34"/>
      <c r="F412" s="34"/>
      <c r="G412" s="34"/>
      <c r="H412" s="34"/>
      <c r="I412" s="34"/>
      <c r="J412" s="34"/>
      <c r="K412" s="34"/>
      <c r="L412" s="35"/>
    </row>
    <row r="413" spans="2:12">
      <c r="B413" s="4"/>
      <c r="D413" s="2" t="s">
        <v>7</v>
      </c>
      <c r="E413" s="18"/>
      <c r="F413" s="18"/>
      <c r="G413" s="5" t="str">
        <f>IF(E413="","",F413/E413)</f>
        <v/>
      </c>
    </row>
    <row r="414" spans="2:12">
      <c r="G414" s="9" t="str">
        <f>IF(G393="","",IF(G393/G392&gt;1,1,G393/G392))</f>
        <v/>
      </c>
      <c r="H414" s="2" t="s">
        <v>10</v>
      </c>
    </row>
    <row r="416" spans="2:12">
      <c r="B416" s="1" t="s">
        <v>47</v>
      </c>
    </row>
    <row r="417" spans="2:15">
      <c r="B417" s="33"/>
      <c r="C417" s="34"/>
      <c r="D417" s="34"/>
      <c r="E417" s="34"/>
      <c r="F417" s="34"/>
      <c r="G417" s="34"/>
      <c r="H417" s="34"/>
      <c r="I417" s="34"/>
      <c r="J417" s="34"/>
      <c r="K417" s="34"/>
      <c r="L417" s="35"/>
      <c r="M417" s="10">
        <f>IF(B417="",0,1)</f>
        <v>0</v>
      </c>
      <c r="N417" s="2" t="s">
        <v>11</v>
      </c>
    </row>
    <row r="418" spans="2:1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>
      <c r="B421" s="4" t="s">
        <v>3</v>
      </c>
      <c r="C421" s="33"/>
      <c r="D421" s="34"/>
      <c r="E421" s="34"/>
      <c r="F421" s="34"/>
      <c r="G421" s="34"/>
      <c r="H421" s="34"/>
      <c r="I421" s="34"/>
      <c r="J421" s="34"/>
      <c r="K421" s="34"/>
      <c r="L421" s="35"/>
    </row>
    <row r="422" spans="2:1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>
      <c r="B423" s="4" t="s">
        <v>4</v>
      </c>
      <c r="C423" s="33"/>
      <c r="D423" s="34"/>
      <c r="E423" s="34"/>
      <c r="F423" s="34"/>
      <c r="G423" s="34"/>
      <c r="H423" s="34"/>
      <c r="I423" s="34"/>
      <c r="J423" s="34"/>
      <c r="K423" s="34"/>
      <c r="L423" s="35"/>
    </row>
    <row r="424" spans="2:1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>
      <c r="B425" s="4" t="s">
        <v>5</v>
      </c>
      <c r="C425" s="33"/>
      <c r="D425" s="34"/>
      <c r="E425" s="34"/>
      <c r="F425" s="34"/>
      <c r="G425" s="34"/>
      <c r="H425" s="34"/>
      <c r="I425" s="34"/>
      <c r="J425" s="34"/>
      <c r="K425" s="34"/>
      <c r="L425" s="35"/>
    </row>
    <row r="426" spans="2:1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>
      <c r="B427" s="4" t="s">
        <v>6</v>
      </c>
      <c r="C427" s="33"/>
      <c r="D427" s="34"/>
      <c r="E427" s="34"/>
      <c r="F427" s="34"/>
      <c r="G427" s="34"/>
      <c r="H427" s="34"/>
      <c r="I427" s="34"/>
      <c r="J427" s="34"/>
      <c r="K427" s="34"/>
      <c r="L427" s="35"/>
    </row>
    <row r="428" spans="2:1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>
      <c r="B429" s="4" t="s">
        <v>8</v>
      </c>
      <c r="C429" s="33"/>
      <c r="D429" s="34"/>
      <c r="E429" s="34"/>
      <c r="F429" s="34"/>
      <c r="G429" s="34"/>
      <c r="H429" s="34"/>
      <c r="I429" s="34"/>
      <c r="J429" s="34"/>
      <c r="K429" s="34"/>
      <c r="L429" s="35"/>
    </row>
    <row r="430" spans="2:1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>
      <c r="B431" s="4" t="s">
        <v>13</v>
      </c>
      <c r="C431" s="33"/>
      <c r="D431" s="34"/>
      <c r="E431" s="34"/>
      <c r="F431" s="34"/>
      <c r="G431" s="34"/>
      <c r="H431" s="34"/>
      <c r="I431" s="34"/>
      <c r="J431" s="34"/>
      <c r="K431" s="34"/>
      <c r="L431" s="35"/>
    </row>
    <row r="432" spans="2:1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>
      <c r="B433" s="4" t="s">
        <v>14</v>
      </c>
      <c r="C433" s="33"/>
      <c r="D433" s="34"/>
      <c r="E433" s="34"/>
      <c r="F433" s="34"/>
      <c r="G433" s="34"/>
      <c r="H433" s="34"/>
      <c r="I433" s="34"/>
      <c r="J433" s="34"/>
      <c r="K433" s="34"/>
      <c r="L433" s="35"/>
    </row>
    <row r="434" spans="2:12">
      <c r="B434" s="4"/>
      <c r="D434" s="2" t="s">
        <v>7</v>
      </c>
      <c r="E434" s="18"/>
      <c r="F434" s="18"/>
      <c r="G434" s="5" t="str">
        <f>IF(E434="","",F434/E434)</f>
        <v/>
      </c>
    </row>
    <row r="435" spans="2:12">
      <c r="B435" s="4" t="s">
        <v>15</v>
      </c>
      <c r="C435" s="33"/>
      <c r="D435" s="34"/>
      <c r="E435" s="34"/>
      <c r="F435" s="34"/>
      <c r="G435" s="34"/>
      <c r="H435" s="34"/>
      <c r="I435" s="34"/>
      <c r="J435" s="34"/>
      <c r="K435" s="34"/>
      <c r="L435" s="35"/>
    </row>
    <row r="436" spans="2:12">
      <c r="B436" s="4"/>
      <c r="D436" s="2" t="s">
        <v>7</v>
      </c>
      <c r="E436" s="18"/>
      <c r="F436" s="18"/>
      <c r="G436" s="5" t="str">
        <f>IF(E436="","",F436/E436)</f>
        <v/>
      </c>
    </row>
    <row r="437" spans="2:12">
      <c r="B437" s="4" t="s">
        <v>16</v>
      </c>
      <c r="C437" s="33"/>
      <c r="D437" s="34"/>
      <c r="E437" s="34"/>
      <c r="F437" s="34"/>
      <c r="G437" s="34"/>
      <c r="H437" s="34"/>
      <c r="I437" s="34"/>
      <c r="J437" s="34"/>
      <c r="K437" s="34"/>
      <c r="L437" s="35"/>
    </row>
    <row r="438" spans="2:12">
      <c r="B438" s="4"/>
      <c r="D438" s="2" t="s">
        <v>7</v>
      </c>
      <c r="E438" s="18"/>
      <c r="F438" s="18"/>
      <c r="G438" s="5" t="str">
        <f>IF(E438="","",F438/E438)</f>
        <v/>
      </c>
    </row>
    <row r="439" spans="2:12">
      <c r="B439" s="4" t="s">
        <v>17</v>
      </c>
      <c r="C439" s="33"/>
      <c r="D439" s="34"/>
      <c r="E439" s="34"/>
      <c r="F439" s="34"/>
      <c r="G439" s="34"/>
      <c r="H439" s="34"/>
      <c r="I439" s="34"/>
      <c r="J439" s="34"/>
      <c r="K439" s="34"/>
      <c r="L439" s="35"/>
    </row>
    <row r="440" spans="2:12">
      <c r="B440" s="4"/>
      <c r="D440" s="2" t="s">
        <v>7</v>
      </c>
      <c r="E440" s="18"/>
      <c r="F440" s="18"/>
      <c r="G440" s="5" t="str">
        <f>IF(E440="","",F440/E440)</f>
        <v/>
      </c>
    </row>
    <row r="441" spans="2:12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Firsov</cp:lastModifiedBy>
  <cp:lastPrinted>2018-02-19T08:41:22Z</cp:lastPrinted>
  <dcterms:created xsi:type="dcterms:W3CDTF">2018-01-31T05:11:17Z</dcterms:created>
  <dcterms:modified xsi:type="dcterms:W3CDTF">2025-03-19T07:21:28Z</dcterms:modified>
</cp:coreProperties>
</file>